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Khanh 2022\Kinh tế - Ngân sách\Kỳ họp 11\Trình ký\Khánh sửa 14.12.2022\Khánh sửa 14.12.2022\80. CTMTQG 2023\"/>
    </mc:Choice>
  </mc:AlternateContent>
  <bookViews>
    <workbookView xWindow="0" yWindow="0" windowWidth="19200" windowHeight="11190"/>
  </bookViews>
  <sheets>
    <sheet name="Phụ luc 2. Vốn SN" sheetId="1" r:id="rId1"/>
  </sheets>
  <externalReferences>
    <externalReference r:id="rId2"/>
  </externalReferenc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V46" i="1" l="1"/>
  <c r="U46" i="1"/>
  <c r="T46" i="1"/>
  <c r="S46" i="1"/>
  <c r="R46" i="1"/>
  <c r="Q46" i="1"/>
  <c r="P46" i="1"/>
  <c r="O46" i="1"/>
  <c r="N46" i="1"/>
  <c r="M46" i="1"/>
  <c r="K46" i="1"/>
  <c r="I46" i="1"/>
  <c r="H46" i="1"/>
  <c r="G46" i="1"/>
  <c r="E46" i="1"/>
  <c r="D46" i="1"/>
  <c r="V45" i="1"/>
  <c r="U45" i="1"/>
  <c r="T45" i="1"/>
  <c r="S45" i="1"/>
  <c r="R45" i="1"/>
  <c r="Q45" i="1"/>
  <c r="P45" i="1"/>
  <c r="O45" i="1"/>
  <c r="N45" i="1"/>
  <c r="M45" i="1"/>
  <c r="K45" i="1"/>
  <c r="I45" i="1"/>
  <c r="H45" i="1"/>
  <c r="G45" i="1"/>
  <c r="F45" i="1"/>
  <c r="E45" i="1"/>
  <c r="C45" i="1" s="1"/>
  <c r="D45" i="1"/>
  <c r="V44" i="1"/>
  <c r="U44" i="1"/>
  <c r="T44" i="1"/>
  <c r="S44" i="1"/>
  <c r="R44" i="1"/>
  <c r="Q44" i="1"/>
  <c r="P44" i="1"/>
  <c r="O44" i="1"/>
  <c r="N44" i="1"/>
  <c r="M44" i="1"/>
  <c r="K44" i="1"/>
  <c r="I44" i="1"/>
  <c r="H44" i="1"/>
  <c r="G44" i="1"/>
  <c r="F44" i="1"/>
  <c r="E44" i="1"/>
  <c r="D44" i="1"/>
  <c r="V43" i="1"/>
  <c r="U43" i="1"/>
  <c r="T43" i="1"/>
  <c r="S43" i="1"/>
  <c r="R43" i="1"/>
  <c r="Q43" i="1"/>
  <c r="P43" i="1"/>
  <c r="O43" i="1"/>
  <c r="N43" i="1"/>
  <c r="M43" i="1"/>
  <c r="K43" i="1"/>
  <c r="I43" i="1"/>
  <c r="H43" i="1"/>
  <c r="G43" i="1"/>
  <c r="F43" i="1"/>
  <c r="E43" i="1"/>
  <c r="D43" i="1"/>
  <c r="V42" i="1"/>
  <c r="U42" i="1"/>
  <c r="T42" i="1"/>
  <c r="S42" i="1"/>
  <c r="R42" i="1"/>
  <c r="Q42" i="1"/>
  <c r="P42" i="1"/>
  <c r="O42" i="1"/>
  <c r="N42" i="1"/>
  <c r="M42" i="1"/>
  <c r="K42" i="1"/>
  <c r="I42" i="1"/>
  <c r="H42" i="1"/>
  <c r="G42" i="1"/>
  <c r="F42" i="1"/>
  <c r="E42" i="1"/>
  <c r="D42" i="1"/>
  <c r="V41" i="1"/>
  <c r="U41" i="1"/>
  <c r="T41" i="1"/>
  <c r="S41" i="1"/>
  <c r="R41" i="1"/>
  <c r="Q41" i="1"/>
  <c r="P41" i="1"/>
  <c r="O41" i="1"/>
  <c r="N41" i="1"/>
  <c r="M41" i="1"/>
  <c r="K41" i="1"/>
  <c r="I41" i="1"/>
  <c r="H41" i="1"/>
  <c r="G41" i="1"/>
  <c r="F41" i="1"/>
  <c r="E41" i="1"/>
  <c r="C41" i="1" s="1"/>
  <c r="D41" i="1"/>
  <c r="V40" i="1"/>
  <c r="U40" i="1"/>
  <c r="T40" i="1"/>
  <c r="S40" i="1"/>
  <c r="R40" i="1"/>
  <c r="Q40" i="1"/>
  <c r="P40" i="1"/>
  <c r="P36" i="1" s="1"/>
  <c r="O40" i="1"/>
  <c r="N40" i="1"/>
  <c r="M40" i="1"/>
  <c r="K40" i="1"/>
  <c r="I40" i="1"/>
  <c r="H40" i="1"/>
  <c r="G40" i="1"/>
  <c r="F40" i="1"/>
  <c r="E40" i="1"/>
  <c r="D40" i="1"/>
  <c r="V39" i="1"/>
  <c r="U39" i="1"/>
  <c r="T39" i="1"/>
  <c r="S39" i="1"/>
  <c r="R39" i="1"/>
  <c r="Q39" i="1"/>
  <c r="P39" i="1"/>
  <c r="O39" i="1"/>
  <c r="N39" i="1"/>
  <c r="M39" i="1"/>
  <c r="K39" i="1"/>
  <c r="I39" i="1"/>
  <c r="H39" i="1"/>
  <c r="G39" i="1"/>
  <c r="G36" i="1" s="1"/>
  <c r="G10" i="1" s="1"/>
  <c r="F39" i="1"/>
  <c r="E39" i="1"/>
  <c r="D39" i="1"/>
  <c r="V38" i="1"/>
  <c r="U38" i="1"/>
  <c r="T38" i="1"/>
  <c r="S38" i="1"/>
  <c r="R38" i="1"/>
  <c r="R36" i="1" s="1"/>
  <c r="Q38" i="1"/>
  <c r="P38" i="1"/>
  <c r="O38" i="1"/>
  <c r="N38" i="1"/>
  <c r="M38" i="1"/>
  <c r="K38" i="1"/>
  <c r="I38" i="1"/>
  <c r="H38" i="1"/>
  <c r="G38" i="1"/>
  <c r="F38" i="1"/>
  <c r="E38" i="1"/>
  <c r="D38" i="1"/>
  <c r="D36" i="1" s="1"/>
  <c r="V37" i="1"/>
  <c r="U37" i="1"/>
  <c r="T37" i="1"/>
  <c r="S37" i="1"/>
  <c r="R37" i="1"/>
  <c r="Q37" i="1"/>
  <c r="P37" i="1"/>
  <c r="O37" i="1"/>
  <c r="N37" i="1"/>
  <c r="M37" i="1"/>
  <c r="K37" i="1"/>
  <c r="K36" i="1" s="1"/>
  <c r="I37" i="1"/>
  <c r="H37" i="1"/>
  <c r="G37" i="1"/>
  <c r="F37" i="1"/>
  <c r="E37" i="1"/>
  <c r="E36" i="1" s="1"/>
  <c r="D37" i="1"/>
  <c r="O36" i="1"/>
  <c r="L36" i="1"/>
  <c r="J36" i="1"/>
  <c r="H36" i="1"/>
  <c r="C35" i="1"/>
  <c r="V34" i="1"/>
  <c r="U34" i="1"/>
  <c r="T34" i="1"/>
  <c r="S34" i="1"/>
  <c r="F34" i="1"/>
  <c r="C34" i="1" s="1"/>
  <c r="F33" i="1"/>
  <c r="C33" i="1" s="1"/>
  <c r="V32" i="1"/>
  <c r="U32" i="1"/>
  <c r="T32" i="1"/>
  <c r="S32" i="1"/>
  <c r="C32" i="1"/>
  <c r="V31" i="1"/>
  <c r="U31" i="1"/>
  <c r="T31" i="1"/>
  <c r="S31" i="1"/>
  <c r="C31" i="1"/>
  <c r="V30" i="1"/>
  <c r="U30" i="1"/>
  <c r="T30" i="1"/>
  <c r="S30" i="1"/>
  <c r="C30" i="1" s="1"/>
  <c r="F30" i="1"/>
  <c r="V29" i="1"/>
  <c r="U29" i="1"/>
  <c r="T29" i="1"/>
  <c r="S29" i="1"/>
  <c r="F29" i="1"/>
  <c r="C29" i="1"/>
  <c r="V28" i="1"/>
  <c r="U28" i="1"/>
  <c r="T28" i="1"/>
  <c r="S28" i="1"/>
  <c r="C28" i="1" s="1"/>
  <c r="V27" i="1"/>
  <c r="U27" i="1"/>
  <c r="T27" i="1"/>
  <c r="S27" i="1"/>
  <c r="C27" i="1"/>
  <c r="V26" i="1"/>
  <c r="U26" i="1"/>
  <c r="T26" i="1"/>
  <c r="S26" i="1"/>
  <c r="C26" i="1" s="1"/>
  <c r="V25" i="1"/>
  <c r="U25" i="1"/>
  <c r="T25" i="1"/>
  <c r="S25" i="1"/>
  <c r="C25" i="1" s="1"/>
  <c r="V24" i="1"/>
  <c r="U24" i="1"/>
  <c r="T24" i="1"/>
  <c r="S24" i="1"/>
  <c r="C24" i="1" s="1"/>
  <c r="V23" i="1"/>
  <c r="U23" i="1"/>
  <c r="T23" i="1"/>
  <c r="S23" i="1"/>
  <c r="F23" i="1"/>
  <c r="C23" i="1"/>
  <c r="V22" i="1"/>
  <c r="U22" i="1"/>
  <c r="T22" i="1"/>
  <c r="S22" i="1"/>
  <c r="C22" i="1" s="1"/>
  <c r="V21" i="1"/>
  <c r="U21" i="1"/>
  <c r="T21" i="1"/>
  <c r="S21" i="1"/>
  <c r="C21" i="1" s="1"/>
  <c r="V20" i="1"/>
  <c r="U20" i="1"/>
  <c r="T20" i="1"/>
  <c r="S20" i="1"/>
  <c r="C20" i="1" s="1"/>
  <c r="V19" i="1"/>
  <c r="U19" i="1"/>
  <c r="T19" i="1"/>
  <c r="S19" i="1"/>
  <c r="O19" i="1"/>
  <c r="C19" i="1"/>
  <c r="V18" i="1"/>
  <c r="U18" i="1"/>
  <c r="T18" i="1"/>
  <c r="S18" i="1"/>
  <c r="C18" i="1" s="1"/>
  <c r="P18" i="1"/>
  <c r="R18" i="1" s="1"/>
  <c r="N18" i="1"/>
  <c r="F18" i="1"/>
  <c r="V17" i="1"/>
  <c r="U17" i="1"/>
  <c r="T17" i="1"/>
  <c r="S17" i="1"/>
  <c r="M17" i="1"/>
  <c r="C17" i="1" s="1"/>
  <c r="V16" i="1"/>
  <c r="U16" i="1"/>
  <c r="T16" i="1"/>
  <c r="S16" i="1"/>
  <c r="O16" i="1"/>
  <c r="O11" i="1" s="1"/>
  <c r="K16" i="1"/>
  <c r="K11" i="1" s="1"/>
  <c r="H16" i="1"/>
  <c r="V15" i="1"/>
  <c r="U15" i="1"/>
  <c r="T15" i="1"/>
  <c r="S15" i="1"/>
  <c r="C15" i="1" s="1"/>
  <c r="V14" i="1"/>
  <c r="U14" i="1"/>
  <c r="T14" i="1"/>
  <c r="S14" i="1"/>
  <c r="H14" i="1"/>
  <c r="I14" i="1" s="1"/>
  <c r="I11" i="1" s="1"/>
  <c r="V13" i="1"/>
  <c r="U13" i="1"/>
  <c r="T13" i="1"/>
  <c r="S13" i="1"/>
  <c r="F13" i="1"/>
  <c r="C13" i="1" s="1"/>
  <c r="V12" i="1"/>
  <c r="U12" i="1"/>
  <c r="T12" i="1"/>
  <c r="S12" i="1"/>
  <c r="S11" i="1" s="1"/>
  <c r="P12" i="1"/>
  <c r="R12" i="1" s="1"/>
  <c r="R11" i="1" s="1"/>
  <c r="L12" i="1"/>
  <c r="L11" i="1" s="1"/>
  <c r="L10" i="1" s="1"/>
  <c r="J12" i="1"/>
  <c r="H12" i="1"/>
  <c r="H11" i="1" s="1"/>
  <c r="H10" i="1" s="1"/>
  <c r="Q11" i="1"/>
  <c r="N11" i="1"/>
  <c r="M11" i="1"/>
  <c r="J11" i="1"/>
  <c r="J10" i="1" s="1"/>
  <c r="G11" i="1"/>
  <c r="E11" i="1"/>
  <c r="D11" i="1"/>
  <c r="D10" i="1" l="1"/>
  <c r="K10" i="1"/>
  <c r="T11" i="1"/>
  <c r="T10" i="1" s="1"/>
  <c r="O10" i="1"/>
  <c r="F36" i="1"/>
  <c r="C38" i="1"/>
  <c r="S36" i="1"/>
  <c r="S10" i="1" s="1"/>
  <c r="C42" i="1"/>
  <c r="C46" i="1"/>
  <c r="T36" i="1"/>
  <c r="U11" i="1"/>
  <c r="M36" i="1"/>
  <c r="M10" i="1" s="1"/>
  <c r="C39" i="1"/>
  <c r="C43" i="1"/>
  <c r="Q36" i="1"/>
  <c r="U36" i="1"/>
  <c r="U10" i="1" s="1"/>
  <c r="I36" i="1"/>
  <c r="Q10" i="1"/>
  <c r="R10" i="1"/>
  <c r="V11" i="1"/>
  <c r="C14" i="1"/>
  <c r="C16" i="1"/>
  <c r="N36" i="1"/>
  <c r="N10" i="1" s="1"/>
  <c r="V36" i="1"/>
  <c r="C40" i="1"/>
  <c r="C44" i="1"/>
  <c r="I10" i="1"/>
  <c r="E10" i="1"/>
  <c r="C37" i="1"/>
  <c r="C12" i="1"/>
  <c r="F11" i="1"/>
  <c r="F10" i="1" s="1"/>
  <c r="P11" i="1"/>
  <c r="P10" i="1" s="1"/>
  <c r="C10" i="1" l="1"/>
  <c r="C36" i="1"/>
  <c r="V10" i="1"/>
  <c r="C11" i="1"/>
</calcChain>
</file>

<file path=xl/sharedStrings.xml><?xml version="1.0" encoding="utf-8"?>
<sst xmlns="http://schemas.openxmlformats.org/spreadsheetml/2006/main" count="73" uniqueCount="64">
  <si>
    <t>Phụ lục 2</t>
  </si>
  <si>
    <t>TỔNG HỢP PHÂN BỔ VỐN SỰ NGHIỆP NGÂN SÁCH TRUNG ƯƠNG THỰC HIỆN CHƯƠNG TRÌNH MỤC TIÊU QUỐC GIA PHÁT TRIÊN KINH TẾ XÃ HỘI VÙNG ĐỒNG BÀO DÂN TỘC THIỂU SỐ VÀ MIỀN NÚI NĂM 2023</t>
  </si>
  <si>
    <t xml:space="preserve">Đơn vị tính: Triệu đồng </t>
  </si>
  <si>
    <t>TT</t>
  </si>
  <si>
    <t>CƠ QUAN, ĐIẠ PHƯƠNG</t>
  </si>
  <si>
    <t>Cộng vốn sự nghiệp(tr.đồng)</t>
  </si>
  <si>
    <t>Vốn sự nghiệp</t>
  </si>
  <si>
    <t>Ghi chú</t>
  </si>
  <si>
    <t>Dự án 1</t>
  </si>
  <si>
    <t>Dự án 2</t>
  </si>
  <si>
    <t>Dự án 3</t>
  </si>
  <si>
    <t>Dự án 4</t>
  </si>
  <si>
    <t>Dự án 5</t>
  </si>
  <si>
    <t>Dự án 6</t>
  </si>
  <si>
    <t>Dự án 7</t>
  </si>
  <si>
    <t>Dự án 8</t>
  </si>
  <si>
    <t>Dự án 9</t>
  </si>
  <si>
    <t>Dự án 10</t>
  </si>
  <si>
    <t>Tổng</t>
  </si>
  <si>
    <t>Trong đó</t>
  </si>
  <si>
    <t>Tiểu dự án 1</t>
  </si>
  <si>
    <t>Tiểu dự án 2</t>
  </si>
  <si>
    <t>Tiểu dự án 3</t>
  </si>
  <si>
    <t>Tiểu dự án 4</t>
  </si>
  <si>
    <t>Tổng cộng toàn tỉnh</t>
  </si>
  <si>
    <t>A</t>
  </si>
  <si>
    <t>Sở, ban, ngành tỉnh</t>
  </si>
  <si>
    <t>Ban Dân tộc</t>
  </si>
  <si>
    <t>Sở Nông nghiệp và PTNT</t>
  </si>
  <si>
    <t>Sở Giáo dục và Đào tạo</t>
  </si>
  <si>
    <t xml:space="preserve">Bộ chỉ huy Quân sự tỉnh </t>
  </si>
  <si>
    <t xml:space="preserve">Sở Lao động – Thương binh và Xã hội </t>
  </si>
  <si>
    <t xml:space="preserve">Sở Văn hóa-Thể thao và Du lịch </t>
  </si>
  <si>
    <t>Sở Y tế</t>
  </si>
  <si>
    <t xml:space="preserve">Hội Liên hiệp phụ nữ tỉnh </t>
  </si>
  <si>
    <t>Ủy ban Mặt trận tổ quốc Việt Nam tỉnh</t>
  </si>
  <si>
    <t xml:space="preserve">Sở Kế hoạch và Đầu tư </t>
  </si>
  <si>
    <t>Sở Giao thông Vận tải</t>
  </si>
  <si>
    <t xml:space="preserve">Sở Công Thương </t>
  </si>
  <si>
    <t>Sở Nội vụ</t>
  </si>
  <si>
    <t xml:space="preserve">Công an tỉnh </t>
  </si>
  <si>
    <t>Ban Dân vận Tỉnh ủy</t>
  </si>
  <si>
    <t xml:space="preserve">Sở Tư pháp </t>
  </si>
  <si>
    <t>Sở Thông tin và Truyền thông</t>
  </si>
  <si>
    <t>Liên minh Hợp tác xã tỉnh</t>
  </si>
  <si>
    <t>Hội Nông dân tỉnh</t>
  </si>
  <si>
    <t>Sở Xây dựng</t>
  </si>
  <si>
    <t>Sở Ngoại vụ</t>
  </si>
  <si>
    <t>Sở Khoa học và Công nghệ</t>
  </si>
  <si>
    <t xml:space="preserve">Tỉnh Đoàn Thanh niên </t>
  </si>
  <si>
    <t>Ban quản lý Đầu tư và Xây dựng tỉnh</t>
  </si>
  <si>
    <t>B</t>
  </si>
  <si>
    <t>Cấp huyện</t>
  </si>
  <si>
    <t>Bảo Lâm</t>
  </si>
  <si>
    <t>Bảo Lạc</t>
  </si>
  <si>
    <t>Nguyên Bình</t>
  </si>
  <si>
    <t>Hà Quảng</t>
  </si>
  <si>
    <t>Hòa An</t>
  </si>
  <si>
    <t>Trùng Khánh</t>
  </si>
  <si>
    <t>Hạ Lang</t>
  </si>
  <si>
    <t>Quảng Hòa</t>
  </si>
  <si>
    <t>Thạch An</t>
  </si>
  <si>
    <t>TP. Cao Bằng</t>
  </si>
  <si>
    <t>(Kèm theo Nghị quyết số 80/NQ-HĐND ngày 09 tháng 12 năm 2022 của Hội đồng nhân dân tỉnh Cao Bằng)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</si>
</sst>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Times New Roman"/>
      <family val="1"/>
    </font>
    <font>
      <i/>
      <sz val="11"/>
      <color theme="1"/>
      <name val="Times New Roman"/>
      <family val="1"/>
    </font>
    <font>
      <sz val="11"/>
      <name val="Times New Roman"/>
      <family val="1"/>
    </font>
    <font>
      <b/>
      <sz val="11"/>
      <name val="Times New Roman"/>
      <family val="1"/>
    </font>
    <font>
      <sz val="11"/>
      <color theme="1"/>
      <name val="Times New Roman"/>
      <family val="1"/>
    </font>
    <font>
      <i/>
      <sz val="11"/>
      <name val="Times New Roman"/>
      <family val="1"/>
    </font>
    <font>
      <i/>
      <sz val="12"/>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3">
    <xf numFmtId="0" fontId="0" fillId="0" borderId="0" xfId="0"/>
    <xf numFmtId="0" fontId="4" fillId="0" borderId="0" xfId="0" applyFont="1"/>
    <xf numFmtId="0" fontId="8" fillId="0" borderId="10" xfId="0" applyFont="1" applyBorder="1" applyAlignment="1">
      <alignment horizontal="center" vertical="center" wrapText="1"/>
    </xf>
    <xf numFmtId="0" fontId="5" fillId="0" borderId="10" xfId="0" applyFont="1" applyBorder="1"/>
    <xf numFmtId="165" fontId="5" fillId="0" borderId="10" xfId="0" applyNumberFormat="1" applyFont="1" applyBorder="1"/>
    <xf numFmtId="0" fontId="5" fillId="0" borderId="0" xfId="0" applyFont="1"/>
    <xf numFmtId="0" fontId="5" fillId="0" borderId="10" xfId="0" applyFont="1" applyBorder="1" applyAlignment="1">
      <alignment horizontal="center"/>
    </xf>
    <xf numFmtId="165" fontId="5" fillId="0" borderId="10" xfId="1" applyNumberFormat="1" applyFont="1" applyFill="1" applyBorder="1"/>
    <xf numFmtId="0" fontId="4" fillId="0" borderId="10" xfId="0" applyFont="1" applyBorder="1" applyAlignment="1">
      <alignment horizontal="center"/>
    </xf>
    <xf numFmtId="0" fontId="4" fillId="0" borderId="10" xfId="0" applyFont="1" applyBorder="1"/>
    <xf numFmtId="165" fontId="4" fillId="0" borderId="10" xfId="0" applyNumberFormat="1" applyFont="1" applyBorder="1"/>
    <xf numFmtId="165" fontId="4" fillId="0" borderId="10" xfId="1" applyNumberFormat="1" applyFont="1" applyFill="1" applyBorder="1"/>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7" xfId="0" applyFont="1" applyBorder="1" applyAlignment="1">
      <alignment horizontal="center"/>
    </xf>
    <xf numFmtId="0" fontId="7" fillId="0" borderId="9" xfId="0" applyFont="1" applyBorder="1" applyAlignment="1">
      <alignment horizontal="center"/>
    </xf>
    <xf numFmtId="0" fontId="6" fillId="0" borderId="10" xfId="0" applyFont="1" applyBorder="1" applyAlignment="1">
      <alignment horizontal="center" vertical="center" wrapText="1"/>
    </xf>
    <xf numFmtId="0" fontId="7" fillId="0" borderId="8" xfId="0" applyFont="1" applyBorder="1" applyAlignment="1">
      <alignment horizontal="center"/>
    </xf>
    <xf numFmtId="0" fontId="6" fillId="0" borderId="6" xfId="0"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xf>
    <xf numFmtId="0" fontId="3" fillId="0" borderId="1" xfId="0" applyFont="1" applyBorder="1" applyAlignment="1">
      <alignment horizontal="center"/>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CGaming\Documents\Zalo%20Received%20Files\03.12.2022-BIEU%20DU%20KIEN%20PHAN%20BO%20VON%20CT%20MTQG%20PTKT-XH%20DTTS%202023%20(dieu%20chinh%20lan%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a"/>
      <sheetName val="Xom DBKK"/>
      <sheetName val="TỔNG HỢP"/>
      <sheetName val="Phu luc 1. Vốn đầu tư"/>
      <sheetName val="Phụ luc 2. Vốn SN"/>
      <sheetName val="DA1"/>
      <sheetName val="DA2"/>
      <sheetName val="DA3"/>
      <sheetName val="DA4"/>
      <sheetName val="DA5"/>
      <sheetName val="DA6"/>
      <sheetName val="DA7"/>
      <sheetName val="DA8"/>
      <sheetName val="DA9"/>
      <sheetName val="DA10"/>
    </sheetNames>
    <sheetDataSet>
      <sheetData sheetId="0"/>
      <sheetData sheetId="1"/>
      <sheetData sheetId="2"/>
      <sheetData sheetId="3"/>
      <sheetData sheetId="4"/>
      <sheetData sheetId="5">
        <row r="10">
          <cell r="I10">
            <v>2450</v>
          </cell>
          <cell r="J10">
            <v>2619</v>
          </cell>
        </row>
        <row r="11">
          <cell r="I11">
            <v>0</v>
          </cell>
          <cell r="J11">
            <v>2136</v>
          </cell>
        </row>
        <row r="12">
          <cell r="I12">
            <v>90</v>
          </cell>
          <cell r="J12">
            <v>2004</v>
          </cell>
        </row>
        <row r="13">
          <cell r="I13">
            <v>1050</v>
          </cell>
          <cell r="J13">
            <v>2409</v>
          </cell>
        </row>
        <row r="14">
          <cell r="I14">
            <v>2820</v>
          </cell>
          <cell r="J14">
            <v>2283</v>
          </cell>
        </row>
        <row r="15">
          <cell r="I15">
            <v>540</v>
          </cell>
          <cell r="J15">
            <v>1425</v>
          </cell>
        </row>
        <row r="16">
          <cell r="I16">
            <v>2450</v>
          </cell>
          <cell r="J16">
            <v>2316</v>
          </cell>
        </row>
        <row r="17">
          <cell r="I17">
            <v>350</v>
          </cell>
          <cell r="J17">
            <v>423</v>
          </cell>
        </row>
        <row r="18">
          <cell r="I18">
            <v>1140</v>
          </cell>
          <cell r="J18">
            <v>3228</v>
          </cell>
        </row>
        <row r="19">
          <cell r="I19">
            <v>0</v>
          </cell>
          <cell r="J19">
            <v>0</v>
          </cell>
        </row>
      </sheetData>
      <sheetData sheetId="6">
        <row r="9">
          <cell r="F9">
            <v>0</v>
          </cell>
        </row>
        <row r="10">
          <cell r="F10">
            <v>0</v>
          </cell>
        </row>
        <row r="11">
          <cell r="F11">
            <v>0</v>
          </cell>
        </row>
        <row r="12">
          <cell r="F12">
            <v>0</v>
          </cell>
        </row>
        <row r="13">
          <cell r="F13">
            <v>0</v>
          </cell>
        </row>
        <row r="14">
          <cell r="F14">
            <v>0</v>
          </cell>
        </row>
        <row r="15">
          <cell r="F15">
            <v>0</v>
          </cell>
        </row>
        <row r="16">
          <cell r="F16">
            <v>0</v>
          </cell>
        </row>
        <row r="17">
          <cell r="F17">
            <v>0</v>
          </cell>
        </row>
        <row r="18">
          <cell r="F18">
            <v>0</v>
          </cell>
        </row>
      </sheetData>
      <sheetData sheetId="7">
        <row r="11">
          <cell r="E11">
            <v>0</v>
          </cell>
          <cell r="I11">
            <v>9456</v>
          </cell>
        </row>
        <row r="12">
          <cell r="I12">
            <v>4728</v>
          </cell>
        </row>
        <row r="13">
          <cell r="I13">
            <v>3546</v>
          </cell>
        </row>
        <row r="14">
          <cell r="I14">
            <v>2364</v>
          </cell>
        </row>
        <row r="15">
          <cell r="I15">
            <v>1182</v>
          </cell>
        </row>
        <row r="16">
          <cell r="I16">
            <v>1182</v>
          </cell>
        </row>
        <row r="17">
          <cell r="I17">
            <v>1182</v>
          </cell>
        </row>
        <row r="19">
          <cell r="E19">
            <v>6034</v>
          </cell>
          <cell r="F19">
            <v>29183</v>
          </cell>
          <cell r="G19">
            <v>0</v>
          </cell>
          <cell r="H19">
            <v>6328</v>
          </cell>
          <cell r="I19">
            <v>9016</v>
          </cell>
          <cell r="J19">
            <v>0</v>
          </cell>
        </row>
        <row r="20">
          <cell r="E20">
            <v>6789</v>
          </cell>
          <cell r="F20">
            <v>31011</v>
          </cell>
          <cell r="G20">
            <v>0</v>
          </cell>
          <cell r="H20">
            <v>2815</v>
          </cell>
          <cell r="I20">
            <v>11250</v>
          </cell>
          <cell r="J20">
            <v>0</v>
          </cell>
        </row>
        <row r="21">
          <cell r="E21">
            <v>4945</v>
          </cell>
          <cell r="F21">
            <v>33689</v>
          </cell>
          <cell r="G21">
            <v>0</v>
          </cell>
          <cell r="H21">
            <v>475</v>
          </cell>
          <cell r="I21">
            <v>9141</v>
          </cell>
          <cell r="J21">
            <v>12255</v>
          </cell>
        </row>
        <row r="22">
          <cell r="E22">
            <v>5544</v>
          </cell>
          <cell r="F22">
            <v>25563</v>
          </cell>
          <cell r="G22">
            <v>0</v>
          </cell>
          <cell r="H22">
            <v>6631</v>
          </cell>
          <cell r="I22">
            <v>13536</v>
          </cell>
          <cell r="J22">
            <v>0</v>
          </cell>
        </row>
        <row r="23">
          <cell r="E23">
            <v>5036</v>
          </cell>
          <cell r="F23">
            <v>8665</v>
          </cell>
          <cell r="G23">
            <v>0</v>
          </cell>
          <cell r="H23">
            <v>0</v>
          </cell>
          <cell r="I23">
            <v>8370</v>
          </cell>
          <cell r="J23">
            <v>0</v>
          </cell>
        </row>
        <row r="24">
          <cell r="E24">
            <v>2131</v>
          </cell>
          <cell r="F24">
            <v>23967</v>
          </cell>
          <cell r="G24">
            <v>0</v>
          </cell>
          <cell r="H24">
            <v>5589</v>
          </cell>
          <cell r="I24">
            <v>11709</v>
          </cell>
          <cell r="J24">
            <v>0</v>
          </cell>
        </row>
        <row r="25">
          <cell r="E25">
            <v>1307</v>
          </cell>
          <cell r="F25">
            <v>20415</v>
          </cell>
          <cell r="G25">
            <v>0</v>
          </cell>
          <cell r="H25">
            <v>2804</v>
          </cell>
          <cell r="I25">
            <v>8914</v>
          </cell>
          <cell r="J25">
            <v>0</v>
          </cell>
        </row>
        <row r="26">
          <cell r="E26">
            <v>10411</v>
          </cell>
          <cell r="F26">
            <v>18682</v>
          </cell>
          <cell r="G26">
            <v>0</v>
          </cell>
          <cell r="H26">
            <v>3702</v>
          </cell>
          <cell r="I26">
            <v>10734</v>
          </cell>
          <cell r="J26">
            <v>0</v>
          </cell>
        </row>
        <row r="27">
          <cell r="E27">
            <v>4510</v>
          </cell>
          <cell r="F27">
            <v>30978</v>
          </cell>
          <cell r="G27">
            <v>0</v>
          </cell>
          <cell r="H27">
            <v>2612</v>
          </cell>
          <cell r="I27">
            <v>8531</v>
          </cell>
          <cell r="J27">
            <v>0</v>
          </cell>
        </row>
      </sheetData>
      <sheetData sheetId="8">
        <row r="10">
          <cell r="L10">
            <v>3859</v>
          </cell>
        </row>
        <row r="11">
          <cell r="L11">
            <v>4825</v>
          </cell>
        </row>
        <row r="12">
          <cell r="L12">
            <v>5143</v>
          </cell>
        </row>
        <row r="13">
          <cell r="L13">
            <v>5955</v>
          </cell>
        </row>
        <row r="14">
          <cell r="L14">
            <v>3698</v>
          </cell>
        </row>
        <row r="15">
          <cell r="L15">
            <v>5317</v>
          </cell>
        </row>
        <row r="16">
          <cell r="L16">
            <v>3910</v>
          </cell>
        </row>
        <row r="17">
          <cell r="L17">
            <v>5134</v>
          </cell>
        </row>
        <row r="18">
          <cell r="L18">
            <v>3739</v>
          </cell>
        </row>
        <row r="19">
          <cell r="L19">
            <v>0</v>
          </cell>
        </row>
      </sheetData>
      <sheetData sheetId="9">
        <row r="10">
          <cell r="F10">
            <v>18295</v>
          </cell>
          <cell r="H10">
            <v>27083</v>
          </cell>
        </row>
        <row r="11">
          <cell r="G11">
            <v>1300</v>
          </cell>
        </row>
        <row r="12">
          <cell r="E12">
            <v>1000</v>
          </cell>
        </row>
        <row r="15">
          <cell r="E15">
            <v>3881</v>
          </cell>
          <cell r="G15">
            <v>6536</v>
          </cell>
        </row>
        <row r="16">
          <cell r="E16">
            <v>8540</v>
          </cell>
          <cell r="G16">
            <v>8542</v>
          </cell>
        </row>
        <row r="17">
          <cell r="E17">
            <v>5172</v>
          </cell>
          <cell r="G17">
            <v>8542</v>
          </cell>
        </row>
        <row r="18">
          <cell r="E18">
            <v>4290</v>
          </cell>
          <cell r="G18">
            <v>10534</v>
          </cell>
        </row>
        <row r="19">
          <cell r="E19">
            <v>2586</v>
          </cell>
          <cell r="G19">
            <v>7536</v>
          </cell>
        </row>
        <row r="20">
          <cell r="E20">
            <v>2155</v>
          </cell>
          <cell r="G20">
            <v>10550</v>
          </cell>
        </row>
        <row r="21">
          <cell r="E21">
            <v>1293</v>
          </cell>
          <cell r="G21">
            <v>6532</v>
          </cell>
        </row>
        <row r="22">
          <cell r="E22">
            <v>1724</v>
          </cell>
          <cell r="G22">
            <v>9546</v>
          </cell>
        </row>
        <row r="23">
          <cell r="E23">
            <v>1724</v>
          </cell>
          <cell r="G23">
            <v>7035</v>
          </cell>
        </row>
        <row r="24">
          <cell r="E24">
            <v>0</v>
          </cell>
          <cell r="G24">
            <v>5525</v>
          </cell>
        </row>
      </sheetData>
      <sheetData sheetId="10">
        <row r="9">
          <cell r="E9">
            <v>5645</v>
          </cell>
        </row>
        <row r="11">
          <cell r="E11">
            <v>683</v>
          </cell>
        </row>
        <row r="12">
          <cell r="E12">
            <v>893</v>
          </cell>
        </row>
        <row r="13">
          <cell r="E13">
            <v>892</v>
          </cell>
        </row>
        <row r="14">
          <cell r="E14">
            <v>1103</v>
          </cell>
        </row>
        <row r="15">
          <cell r="E15">
            <v>788</v>
          </cell>
        </row>
        <row r="16">
          <cell r="E16">
            <v>1103</v>
          </cell>
        </row>
        <row r="17">
          <cell r="E17">
            <v>683</v>
          </cell>
        </row>
        <row r="18">
          <cell r="E18">
            <v>998</v>
          </cell>
        </row>
        <row r="19">
          <cell r="E19">
            <v>735</v>
          </cell>
        </row>
        <row r="20">
          <cell r="E20">
            <v>595</v>
          </cell>
        </row>
      </sheetData>
      <sheetData sheetId="11">
        <row r="9">
          <cell r="E9">
            <v>11395</v>
          </cell>
        </row>
        <row r="11">
          <cell r="E11">
            <v>466</v>
          </cell>
        </row>
        <row r="12">
          <cell r="E12">
            <v>559</v>
          </cell>
        </row>
        <row r="13">
          <cell r="E13">
            <v>585</v>
          </cell>
        </row>
        <row r="14">
          <cell r="E14">
            <v>638</v>
          </cell>
        </row>
        <row r="15">
          <cell r="E15">
            <v>438</v>
          </cell>
        </row>
        <row r="16">
          <cell r="E16">
            <v>624</v>
          </cell>
        </row>
        <row r="17">
          <cell r="E17">
            <v>441</v>
          </cell>
        </row>
        <row r="18">
          <cell r="E18">
            <v>567</v>
          </cell>
        </row>
        <row r="19">
          <cell r="E19">
            <v>452</v>
          </cell>
        </row>
        <row r="20">
          <cell r="E20">
            <v>118</v>
          </cell>
        </row>
      </sheetData>
      <sheetData sheetId="12">
        <row r="9">
          <cell r="E9">
            <v>7000</v>
          </cell>
        </row>
        <row r="10">
          <cell r="E10">
            <v>9800</v>
          </cell>
        </row>
        <row r="12">
          <cell r="E12">
            <v>2136</v>
          </cell>
        </row>
        <row r="13">
          <cell r="E13">
            <v>2625</v>
          </cell>
        </row>
        <row r="14">
          <cell r="E14">
            <v>2640</v>
          </cell>
        </row>
        <row r="15">
          <cell r="E15">
            <v>3146</v>
          </cell>
        </row>
        <row r="16">
          <cell r="E16">
            <v>1956</v>
          </cell>
        </row>
        <row r="17">
          <cell r="E17">
            <v>2982</v>
          </cell>
        </row>
        <row r="18">
          <cell r="E18">
            <v>2185</v>
          </cell>
        </row>
        <row r="19">
          <cell r="E19">
            <v>2723</v>
          </cell>
        </row>
        <row r="20">
          <cell r="E20">
            <v>2022</v>
          </cell>
        </row>
        <row r="21">
          <cell r="E21">
            <v>0</v>
          </cell>
        </row>
      </sheetData>
      <sheetData sheetId="13">
        <row r="10">
          <cell r="F10">
            <v>3176</v>
          </cell>
        </row>
        <row r="11">
          <cell r="F11">
            <v>795</v>
          </cell>
        </row>
        <row r="13">
          <cell r="E13">
            <v>14293</v>
          </cell>
          <cell r="F13">
            <v>387</v>
          </cell>
        </row>
        <row r="14">
          <cell r="E14">
            <v>10794</v>
          </cell>
          <cell r="F14">
            <v>467</v>
          </cell>
        </row>
        <row r="15">
          <cell r="E15">
            <v>8053</v>
          </cell>
          <cell r="F15">
            <v>487</v>
          </cell>
        </row>
        <row r="16">
          <cell r="E16">
            <v>11901</v>
          </cell>
          <cell r="F16">
            <v>531</v>
          </cell>
        </row>
        <row r="17">
          <cell r="E17">
            <v>7760</v>
          </cell>
          <cell r="F17">
            <v>367</v>
          </cell>
        </row>
        <row r="18">
          <cell r="E18">
            <v>13587</v>
          </cell>
          <cell r="F18">
            <v>516</v>
          </cell>
        </row>
        <row r="19">
          <cell r="E19">
            <v>6748</v>
          </cell>
          <cell r="F19">
            <v>367</v>
          </cell>
        </row>
        <row r="20">
          <cell r="E20">
            <v>11542</v>
          </cell>
          <cell r="F20">
            <v>472</v>
          </cell>
        </row>
        <row r="21">
          <cell r="E21">
            <v>6901</v>
          </cell>
          <cell r="F21">
            <v>377</v>
          </cell>
        </row>
        <row r="22">
          <cell r="E22">
            <v>0</v>
          </cell>
          <cell r="F22">
            <v>0</v>
          </cell>
        </row>
      </sheetData>
      <sheetData sheetId="14">
        <row r="10">
          <cell r="E10">
            <v>4923</v>
          </cell>
          <cell r="F10">
            <v>395</v>
          </cell>
          <cell r="G10">
            <v>1330</v>
          </cell>
        </row>
        <row r="11">
          <cell r="G11">
            <v>167</v>
          </cell>
        </row>
        <row r="12">
          <cell r="G12">
            <v>167</v>
          </cell>
        </row>
        <row r="13">
          <cell r="G13">
            <v>33</v>
          </cell>
        </row>
        <row r="14">
          <cell r="G14">
            <v>67</v>
          </cell>
        </row>
        <row r="15">
          <cell r="G15">
            <v>67</v>
          </cell>
        </row>
        <row r="16">
          <cell r="G16">
            <v>167</v>
          </cell>
        </row>
        <row r="17">
          <cell r="G17">
            <v>67</v>
          </cell>
        </row>
        <row r="18">
          <cell r="G18">
            <v>334</v>
          </cell>
        </row>
        <row r="19">
          <cell r="G19">
            <v>167</v>
          </cell>
        </row>
        <row r="20">
          <cell r="G20">
            <v>100</v>
          </cell>
        </row>
        <row r="21">
          <cell r="G21">
            <v>67</v>
          </cell>
        </row>
        <row r="22">
          <cell r="G22">
            <v>67</v>
          </cell>
        </row>
        <row r="23">
          <cell r="G23">
            <v>33</v>
          </cell>
        </row>
        <row r="24">
          <cell r="G24">
            <v>67</v>
          </cell>
        </row>
        <row r="25">
          <cell r="E25">
            <v>4037</v>
          </cell>
          <cell r="G25">
            <v>67</v>
          </cell>
        </row>
        <row r="26">
          <cell r="F26">
            <v>790</v>
          </cell>
          <cell r="G26">
            <v>67</v>
          </cell>
        </row>
        <row r="27">
          <cell r="F27">
            <v>790</v>
          </cell>
          <cell r="G27">
            <v>67</v>
          </cell>
        </row>
        <row r="28">
          <cell r="G28">
            <v>67</v>
          </cell>
        </row>
        <row r="29">
          <cell r="G29">
            <v>100</v>
          </cell>
        </row>
        <row r="30">
          <cell r="E30">
            <v>886</v>
          </cell>
          <cell r="G30">
            <v>0</v>
          </cell>
        </row>
        <row r="31">
          <cell r="G31">
            <v>67</v>
          </cell>
        </row>
        <row r="33">
          <cell r="E33">
            <v>530</v>
          </cell>
          <cell r="F33">
            <v>206</v>
          </cell>
          <cell r="G33">
            <v>291</v>
          </cell>
        </row>
        <row r="34">
          <cell r="E34">
            <v>693</v>
          </cell>
          <cell r="F34">
            <v>238</v>
          </cell>
          <cell r="G34">
            <v>345</v>
          </cell>
        </row>
        <row r="35">
          <cell r="E35">
            <v>693</v>
          </cell>
          <cell r="F35">
            <v>254</v>
          </cell>
          <cell r="G35">
            <v>362</v>
          </cell>
        </row>
        <row r="36">
          <cell r="E36">
            <v>856</v>
          </cell>
          <cell r="F36">
            <v>257</v>
          </cell>
          <cell r="G36">
            <v>385</v>
          </cell>
        </row>
        <row r="37">
          <cell r="E37">
            <v>612</v>
          </cell>
          <cell r="F37">
            <v>176</v>
          </cell>
          <cell r="G37">
            <v>264</v>
          </cell>
        </row>
        <row r="38">
          <cell r="E38">
            <v>856</v>
          </cell>
          <cell r="F38">
            <v>241</v>
          </cell>
          <cell r="G38">
            <v>371</v>
          </cell>
        </row>
        <row r="39">
          <cell r="E39">
            <v>530</v>
          </cell>
          <cell r="F39">
            <v>191</v>
          </cell>
          <cell r="G39">
            <v>273</v>
          </cell>
        </row>
        <row r="40">
          <cell r="E40">
            <v>775</v>
          </cell>
          <cell r="F40">
            <v>225</v>
          </cell>
          <cell r="G40">
            <v>340</v>
          </cell>
        </row>
        <row r="41">
          <cell r="E41">
            <v>571</v>
          </cell>
          <cell r="F41">
            <v>191</v>
          </cell>
          <cell r="G41">
            <v>277</v>
          </cell>
        </row>
        <row r="42">
          <cell r="E42">
            <v>448</v>
          </cell>
          <cell r="F42">
            <v>0</v>
          </cell>
          <cell r="G42">
            <v>49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6"/>
  <sheetViews>
    <sheetView tabSelected="1" workbookViewId="0">
      <selection activeCell="G12" sqref="G12"/>
    </sheetView>
  </sheetViews>
  <sheetFormatPr defaultRowHeight="15" x14ac:dyDescent="0.25"/>
  <cols>
    <col min="1" max="1" width="3.85546875" style="1" bestFit="1" customWidth="1"/>
    <col min="2" max="2" width="35" style="1" bestFit="1" customWidth="1"/>
    <col min="3" max="3" width="18.7109375" style="1" customWidth="1"/>
    <col min="4" max="4" width="10.42578125" style="1" bestFit="1" customWidth="1"/>
    <col min="5" max="5" width="7.85546875" style="1" bestFit="1" customWidth="1"/>
    <col min="6" max="6" width="11.5703125" style="1" bestFit="1" customWidth="1"/>
    <col min="7" max="7" width="10.42578125" style="1" bestFit="1" customWidth="1"/>
    <col min="8" max="8" width="11.5703125" style="1" bestFit="1" customWidth="1"/>
    <col min="9" max="9" width="11.5703125" style="1" customWidth="1"/>
    <col min="10" max="10" width="12.28515625" style="1" bestFit="1" customWidth="1"/>
    <col min="11" max="11" width="10.42578125" style="1" customWidth="1"/>
    <col min="12" max="12" width="11.28515625" style="1" customWidth="1"/>
    <col min="13" max="17" width="10.42578125" style="1" bestFit="1" customWidth="1"/>
    <col min="18" max="18" width="9.42578125" style="1" bestFit="1" customWidth="1"/>
    <col min="19" max="20" width="10.42578125" style="1" bestFit="1" customWidth="1"/>
    <col min="21" max="22" width="9.42578125" style="1" bestFit="1" customWidth="1"/>
    <col min="23" max="23" width="8.140625" style="1" bestFit="1" customWidth="1"/>
    <col min="24" max="16384" width="9.140625" style="1"/>
  </cols>
  <sheetData>
    <row r="1" spans="1:23" customFormat="1" x14ac:dyDescent="0.25">
      <c r="A1" s="23" t="s">
        <v>0</v>
      </c>
      <c r="B1" s="23"/>
      <c r="C1" s="23"/>
      <c r="D1" s="23"/>
      <c r="E1" s="23"/>
      <c r="F1" s="23"/>
      <c r="G1" s="23"/>
      <c r="H1" s="23"/>
      <c r="I1" s="23"/>
      <c r="J1" s="23"/>
      <c r="K1" s="23"/>
      <c r="L1" s="23"/>
      <c r="M1" s="23"/>
      <c r="N1" s="23"/>
      <c r="O1" s="23"/>
      <c r="P1" s="23"/>
      <c r="Q1" s="23"/>
      <c r="R1" s="23"/>
      <c r="S1" s="23"/>
      <c r="T1" s="23"/>
      <c r="U1" s="23"/>
      <c r="V1" s="23"/>
      <c r="W1" s="23"/>
    </row>
    <row r="2" spans="1:23" customFormat="1" x14ac:dyDescent="0.25">
      <c r="A2" s="24" t="s">
        <v>1</v>
      </c>
      <c r="B2" s="24"/>
      <c r="C2" s="24"/>
      <c r="D2" s="24"/>
      <c r="E2" s="24"/>
      <c r="F2" s="24"/>
      <c r="G2" s="24"/>
      <c r="H2" s="24"/>
      <c r="I2" s="24"/>
      <c r="J2" s="24"/>
      <c r="K2" s="24"/>
      <c r="L2" s="24"/>
      <c r="M2" s="24"/>
      <c r="N2" s="24"/>
      <c r="O2" s="24"/>
      <c r="P2" s="24"/>
      <c r="Q2" s="24"/>
      <c r="R2" s="24"/>
      <c r="S2" s="24"/>
      <c r="T2" s="24"/>
      <c r="U2" s="24"/>
      <c r="V2" s="24"/>
      <c r="W2" s="24"/>
    </row>
    <row r="3" spans="1:23" customFormat="1" x14ac:dyDescent="0.25">
      <c r="A3" s="25" t="s">
        <v>63</v>
      </c>
      <c r="B3" s="25"/>
      <c r="C3" s="25"/>
      <c r="D3" s="25"/>
      <c r="E3" s="25"/>
      <c r="F3" s="25"/>
      <c r="G3" s="25"/>
      <c r="H3" s="25"/>
      <c r="I3" s="25"/>
      <c r="J3" s="25"/>
      <c r="K3" s="25"/>
      <c r="L3" s="25"/>
      <c r="M3" s="25"/>
      <c r="N3" s="25"/>
      <c r="O3" s="25"/>
      <c r="P3" s="25"/>
      <c r="Q3" s="25"/>
      <c r="R3" s="25"/>
      <c r="S3" s="25"/>
      <c r="T3" s="25"/>
      <c r="U3" s="25"/>
      <c r="V3" s="25"/>
      <c r="W3" s="25"/>
    </row>
    <row r="4" spans="1:23" customFormat="1" x14ac:dyDescent="0.25">
      <c r="L4" s="1"/>
      <c r="M4" s="1"/>
    </row>
    <row r="5" spans="1:23" x14ac:dyDescent="0.25">
      <c r="T5" s="26" t="s">
        <v>2</v>
      </c>
      <c r="U5" s="26"/>
      <c r="V5" s="26"/>
    </row>
    <row r="6" spans="1:23" ht="15" customHeight="1" x14ac:dyDescent="0.25">
      <c r="A6" s="27" t="s">
        <v>3</v>
      </c>
      <c r="B6" s="27" t="s">
        <v>4</v>
      </c>
      <c r="C6" s="27" t="s">
        <v>5</v>
      </c>
      <c r="D6" s="30" t="s">
        <v>6</v>
      </c>
      <c r="E6" s="31"/>
      <c r="F6" s="31"/>
      <c r="G6" s="31"/>
      <c r="H6" s="31"/>
      <c r="I6" s="31"/>
      <c r="J6" s="31"/>
      <c r="K6" s="31"/>
      <c r="L6" s="31"/>
      <c r="M6" s="31"/>
      <c r="N6" s="31"/>
      <c r="O6" s="31"/>
      <c r="P6" s="31"/>
      <c r="Q6" s="31"/>
      <c r="R6" s="31"/>
      <c r="S6" s="31"/>
      <c r="T6" s="31"/>
      <c r="U6" s="31"/>
      <c r="V6" s="32"/>
      <c r="W6" s="27" t="s">
        <v>7</v>
      </c>
    </row>
    <row r="7" spans="1:23" ht="14.25" customHeight="1" x14ac:dyDescent="0.25">
      <c r="A7" s="28"/>
      <c r="B7" s="28"/>
      <c r="C7" s="28"/>
      <c r="D7" s="16" t="s">
        <v>8</v>
      </c>
      <c r="E7" s="16" t="s">
        <v>9</v>
      </c>
      <c r="F7" s="16" t="s">
        <v>10</v>
      </c>
      <c r="G7" s="16" t="s">
        <v>11</v>
      </c>
      <c r="H7" s="12" t="s">
        <v>12</v>
      </c>
      <c r="I7" s="13"/>
      <c r="J7" s="13"/>
      <c r="K7" s="13"/>
      <c r="L7" s="14"/>
      <c r="M7" s="16" t="s">
        <v>13</v>
      </c>
      <c r="N7" s="16" t="s">
        <v>14</v>
      </c>
      <c r="O7" s="16" t="s">
        <v>15</v>
      </c>
      <c r="P7" s="12" t="s">
        <v>16</v>
      </c>
      <c r="Q7" s="13"/>
      <c r="R7" s="14"/>
      <c r="S7" s="15" t="s">
        <v>17</v>
      </c>
      <c r="T7" s="15"/>
      <c r="U7" s="15"/>
      <c r="V7" s="15"/>
      <c r="W7" s="28"/>
    </row>
    <row r="8" spans="1:23" ht="14.25" customHeight="1" x14ac:dyDescent="0.25">
      <c r="A8" s="28"/>
      <c r="B8" s="28"/>
      <c r="C8" s="28"/>
      <c r="D8" s="22"/>
      <c r="E8" s="22"/>
      <c r="F8" s="22"/>
      <c r="G8" s="22"/>
      <c r="H8" s="16" t="s">
        <v>18</v>
      </c>
      <c r="I8" s="12" t="s">
        <v>19</v>
      </c>
      <c r="J8" s="13"/>
      <c r="K8" s="13"/>
      <c r="L8" s="14"/>
      <c r="M8" s="22"/>
      <c r="N8" s="22"/>
      <c r="O8" s="22"/>
      <c r="P8" s="16" t="s">
        <v>18</v>
      </c>
      <c r="Q8" s="18" t="s">
        <v>19</v>
      </c>
      <c r="R8" s="19"/>
      <c r="S8" s="20" t="s">
        <v>18</v>
      </c>
      <c r="T8" s="18" t="s">
        <v>19</v>
      </c>
      <c r="U8" s="21"/>
      <c r="V8" s="19"/>
      <c r="W8" s="28"/>
    </row>
    <row r="9" spans="1:23" ht="55.5" customHeight="1" x14ac:dyDescent="0.25">
      <c r="A9" s="29"/>
      <c r="B9" s="29"/>
      <c r="C9" s="29"/>
      <c r="D9" s="17"/>
      <c r="E9" s="17"/>
      <c r="F9" s="17"/>
      <c r="G9" s="17"/>
      <c r="H9" s="17"/>
      <c r="I9" s="2" t="s">
        <v>20</v>
      </c>
      <c r="J9" s="2" t="s">
        <v>21</v>
      </c>
      <c r="K9" s="2" t="s">
        <v>22</v>
      </c>
      <c r="L9" s="2" t="s">
        <v>23</v>
      </c>
      <c r="M9" s="17"/>
      <c r="N9" s="17"/>
      <c r="O9" s="17"/>
      <c r="P9" s="17"/>
      <c r="Q9" s="2" t="s">
        <v>20</v>
      </c>
      <c r="R9" s="2" t="s">
        <v>21</v>
      </c>
      <c r="S9" s="20"/>
      <c r="T9" s="2" t="s">
        <v>20</v>
      </c>
      <c r="U9" s="2" t="s">
        <v>21</v>
      </c>
      <c r="V9" s="2" t="s">
        <v>22</v>
      </c>
      <c r="W9" s="29"/>
    </row>
    <row r="10" spans="1:23" s="5" customFormat="1" ht="14.25" x14ac:dyDescent="0.2">
      <c r="A10" s="3"/>
      <c r="B10" s="3" t="s">
        <v>24</v>
      </c>
      <c r="C10" s="4">
        <f t="shared" ref="C10:C11" si="0">D10+E10+F10+G10+H10+M10+N10+O10+P10+S10</f>
        <v>853939</v>
      </c>
      <c r="D10" s="4">
        <f>D11+D36</f>
        <v>29733</v>
      </c>
      <c r="E10" s="4">
        <f t="shared" ref="E10:V10" si="1">E11+E36</f>
        <v>0</v>
      </c>
      <c r="F10" s="4">
        <f t="shared" si="1"/>
        <v>426912</v>
      </c>
      <c r="G10" s="4">
        <f t="shared" si="1"/>
        <v>41580</v>
      </c>
      <c r="H10" s="4">
        <f t="shared" si="1"/>
        <v>159921</v>
      </c>
      <c r="I10" s="4">
        <f t="shared" si="1"/>
        <v>32365</v>
      </c>
      <c r="J10" s="4">
        <f t="shared" si="1"/>
        <v>18295</v>
      </c>
      <c r="K10" s="4">
        <f t="shared" si="1"/>
        <v>82178</v>
      </c>
      <c r="L10" s="4">
        <f t="shared" si="1"/>
        <v>27083</v>
      </c>
      <c r="M10" s="4">
        <f t="shared" si="1"/>
        <v>14118</v>
      </c>
      <c r="N10" s="4">
        <f t="shared" si="1"/>
        <v>16283</v>
      </c>
      <c r="O10" s="4">
        <f t="shared" si="1"/>
        <v>39215</v>
      </c>
      <c r="P10" s="4">
        <f t="shared" si="1"/>
        <v>99521</v>
      </c>
      <c r="Q10" s="4">
        <f t="shared" si="1"/>
        <v>91579</v>
      </c>
      <c r="R10" s="4">
        <f t="shared" si="1"/>
        <v>7942</v>
      </c>
      <c r="S10" s="4">
        <f t="shared" si="1"/>
        <v>26656</v>
      </c>
      <c r="T10" s="4">
        <f t="shared" si="1"/>
        <v>16410</v>
      </c>
      <c r="U10" s="4">
        <f t="shared" si="1"/>
        <v>3954</v>
      </c>
      <c r="V10" s="4">
        <f t="shared" si="1"/>
        <v>6292</v>
      </c>
      <c r="W10" s="3"/>
    </row>
    <row r="11" spans="1:23" s="5" customFormat="1" ht="14.25" x14ac:dyDescent="0.2">
      <c r="A11" s="6" t="s">
        <v>25</v>
      </c>
      <c r="B11" s="3" t="s">
        <v>26</v>
      </c>
      <c r="C11" s="4">
        <f t="shared" si="0"/>
        <v>124285</v>
      </c>
      <c r="D11" s="7">
        <f>SUM(D12:D35)</f>
        <v>0</v>
      </c>
      <c r="E11" s="7">
        <f t="shared" ref="E11:V11" si="2">SUM(E12:E35)</f>
        <v>0</v>
      </c>
      <c r="F11" s="7">
        <f t="shared" si="2"/>
        <v>23640</v>
      </c>
      <c r="G11" s="7">
        <f t="shared" si="2"/>
        <v>0</v>
      </c>
      <c r="H11" s="7">
        <f t="shared" si="2"/>
        <v>47678</v>
      </c>
      <c r="I11" s="7">
        <f t="shared" si="2"/>
        <v>1000</v>
      </c>
      <c r="J11" s="7">
        <f t="shared" si="2"/>
        <v>18295</v>
      </c>
      <c r="K11" s="7">
        <f t="shared" si="2"/>
        <v>1300</v>
      </c>
      <c r="L11" s="7">
        <f t="shared" si="2"/>
        <v>27083</v>
      </c>
      <c r="M11" s="7">
        <f t="shared" si="2"/>
        <v>5645</v>
      </c>
      <c r="N11" s="7">
        <f t="shared" si="2"/>
        <v>11395</v>
      </c>
      <c r="O11" s="7">
        <f t="shared" si="2"/>
        <v>16800</v>
      </c>
      <c r="P11" s="7">
        <f t="shared" si="2"/>
        <v>3971</v>
      </c>
      <c r="Q11" s="7">
        <f t="shared" si="2"/>
        <v>0</v>
      </c>
      <c r="R11" s="7">
        <f t="shared" si="2"/>
        <v>3971</v>
      </c>
      <c r="S11" s="7">
        <f t="shared" si="2"/>
        <v>15156</v>
      </c>
      <c r="T11" s="7">
        <f t="shared" si="2"/>
        <v>9846</v>
      </c>
      <c r="U11" s="7">
        <f t="shared" si="2"/>
        <v>1975</v>
      </c>
      <c r="V11" s="7">
        <f t="shared" si="2"/>
        <v>3335</v>
      </c>
      <c r="W11" s="3"/>
    </row>
    <row r="12" spans="1:23" x14ac:dyDescent="0.25">
      <c r="A12" s="8">
        <v>1</v>
      </c>
      <c r="B12" s="9" t="s">
        <v>27</v>
      </c>
      <c r="C12" s="10">
        <f>D12+E12+F12+G12+H12+M12+N12+O12+P12+S12</f>
        <v>55202</v>
      </c>
      <c r="D12" s="11">
        <v>0</v>
      </c>
      <c r="E12" s="11">
        <v>0</v>
      </c>
      <c r="F12" s="11">
        <v>0</v>
      </c>
      <c r="G12" s="11">
        <v>0</v>
      </c>
      <c r="H12" s="11">
        <f>[1]DA5!E10+[1]DA5!F10+[1]DA5!G10+[1]DA5!H10</f>
        <v>45378</v>
      </c>
      <c r="I12" s="11">
        <v>0</v>
      </c>
      <c r="J12" s="11">
        <f>[1]DA5!F10</f>
        <v>18295</v>
      </c>
      <c r="K12" s="11">
        <v>0</v>
      </c>
      <c r="L12" s="11">
        <f>[1]DA5!H10</f>
        <v>27083</v>
      </c>
      <c r="M12" s="11">
        <v>0</v>
      </c>
      <c r="N12" s="11">
        <v>0</v>
      </c>
      <c r="O12" s="11">
        <v>0</v>
      </c>
      <c r="P12" s="11">
        <f>[1]DA9!E10+[1]DA9!F10</f>
        <v>3176</v>
      </c>
      <c r="Q12" s="11"/>
      <c r="R12" s="11">
        <f>P12</f>
        <v>3176</v>
      </c>
      <c r="S12" s="11">
        <f>[1]DA10!E10+[1]DA10!G10+[1]DA10!F10</f>
        <v>6648</v>
      </c>
      <c r="T12" s="11">
        <f>[1]DA10!E10</f>
        <v>4923</v>
      </c>
      <c r="U12" s="11">
        <f>[1]DA10!F10</f>
        <v>395</v>
      </c>
      <c r="V12" s="11">
        <f>[1]DA10!G10</f>
        <v>1330</v>
      </c>
      <c r="W12" s="9"/>
    </row>
    <row r="13" spans="1:23" x14ac:dyDescent="0.25">
      <c r="A13" s="8">
        <v>2</v>
      </c>
      <c r="B13" s="9" t="s">
        <v>28</v>
      </c>
      <c r="C13" s="10">
        <f t="shared" ref="C13:C46" si="3">D13+E13+F13+G13+H13+M13+N13+O13+P13+S13</f>
        <v>9623</v>
      </c>
      <c r="D13" s="11">
        <v>0</v>
      </c>
      <c r="E13" s="11">
        <v>0</v>
      </c>
      <c r="F13" s="11">
        <f>[1]DA3!E11+[1]DA3!I11</f>
        <v>9456</v>
      </c>
      <c r="G13" s="11">
        <v>0</v>
      </c>
      <c r="H13" s="11">
        <v>0</v>
      </c>
      <c r="I13" s="11">
        <v>0</v>
      </c>
      <c r="J13" s="11">
        <v>0</v>
      </c>
      <c r="K13" s="11">
        <v>0</v>
      </c>
      <c r="L13" s="11">
        <v>0</v>
      </c>
      <c r="M13" s="11">
        <v>0</v>
      </c>
      <c r="N13" s="11">
        <v>0</v>
      </c>
      <c r="O13" s="11">
        <v>0</v>
      </c>
      <c r="P13" s="11">
        <v>0</v>
      </c>
      <c r="Q13" s="11">
        <v>0</v>
      </c>
      <c r="R13" s="11">
        <v>0</v>
      </c>
      <c r="S13" s="11">
        <f>[1]DA10!E11+[1]DA10!G11+[1]DA10!F11</f>
        <v>167</v>
      </c>
      <c r="T13" s="11">
        <f>[1]DA10!E11</f>
        <v>0</v>
      </c>
      <c r="U13" s="11">
        <f>[1]DA10!F11</f>
        <v>0</v>
      </c>
      <c r="V13" s="11">
        <f>[1]DA10!G11</f>
        <v>167</v>
      </c>
      <c r="W13" s="9"/>
    </row>
    <row r="14" spans="1:23" x14ac:dyDescent="0.25">
      <c r="A14" s="8">
        <v>3</v>
      </c>
      <c r="B14" s="9" t="s">
        <v>29</v>
      </c>
      <c r="C14" s="10">
        <f t="shared" si="3"/>
        <v>1167</v>
      </c>
      <c r="D14" s="11">
        <v>0</v>
      </c>
      <c r="E14" s="11">
        <v>0</v>
      </c>
      <c r="F14" s="11">
        <v>0</v>
      </c>
      <c r="G14" s="11">
        <v>0</v>
      </c>
      <c r="H14" s="11">
        <f>[1]DA5!E12</f>
        <v>1000</v>
      </c>
      <c r="I14" s="11">
        <f>H14</f>
        <v>1000</v>
      </c>
      <c r="J14" s="11">
        <v>0</v>
      </c>
      <c r="K14" s="11">
        <v>0</v>
      </c>
      <c r="L14" s="11">
        <v>0</v>
      </c>
      <c r="M14" s="11">
        <v>0</v>
      </c>
      <c r="N14" s="11">
        <v>0</v>
      </c>
      <c r="O14" s="11">
        <v>0</v>
      </c>
      <c r="P14" s="11">
        <v>0</v>
      </c>
      <c r="Q14" s="11">
        <v>0</v>
      </c>
      <c r="R14" s="11">
        <v>0</v>
      </c>
      <c r="S14" s="11">
        <f>[1]DA10!E12+[1]DA10!G12+[1]DA10!F12</f>
        <v>167</v>
      </c>
      <c r="T14" s="11">
        <f>[1]DA10!E12</f>
        <v>0</v>
      </c>
      <c r="U14" s="11">
        <f>[1]DA10!F12</f>
        <v>0</v>
      </c>
      <c r="V14" s="11">
        <f>[1]DA10!G12</f>
        <v>167</v>
      </c>
      <c r="W14" s="9"/>
    </row>
    <row r="15" spans="1:23" x14ac:dyDescent="0.25">
      <c r="A15" s="8">
        <v>4</v>
      </c>
      <c r="B15" s="9" t="s">
        <v>30</v>
      </c>
      <c r="C15" s="10">
        <f t="shared" si="3"/>
        <v>33</v>
      </c>
      <c r="D15" s="11">
        <v>0</v>
      </c>
      <c r="E15" s="11">
        <v>0</v>
      </c>
      <c r="F15" s="11">
        <v>0</v>
      </c>
      <c r="G15" s="11">
        <v>0</v>
      </c>
      <c r="H15" s="11">
        <v>0</v>
      </c>
      <c r="I15" s="11">
        <v>0</v>
      </c>
      <c r="J15" s="11">
        <v>0</v>
      </c>
      <c r="K15" s="11">
        <v>0</v>
      </c>
      <c r="L15" s="11">
        <v>0</v>
      </c>
      <c r="M15" s="11">
        <v>0</v>
      </c>
      <c r="N15" s="11">
        <v>0</v>
      </c>
      <c r="O15" s="11">
        <v>0</v>
      </c>
      <c r="P15" s="11">
        <v>0</v>
      </c>
      <c r="Q15" s="11">
        <v>0</v>
      </c>
      <c r="R15" s="11">
        <v>0</v>
      </c>
      <c r="S15" s="11">
        <f>[1]DA10!E13+[1]DA10!G13+[1]DA10!F13</f>
        <v>33</v>
      </c>
      <c r="T15" s="11">
        <f>[1]DA10!E13</f>
        <v>0</v>
      </c>
      <c r="U15" s="11">
        <f>[1]DA10!F13</f>
        <v>0</v>
      </c>
      <c r="V15" s="11">
        <f>[1]DA10!G13</f>
        <v>33</v>
      </c>
      <c r="W15" s="9"/>
    </row>
    <row r="16" spans="1:23" x14ac:dyDescent="0.25">
      <c r="A16" s="8">
        <v>5</v>
      </c>
      <c r="B16" s="9" t="s">
        <v>31</v>
      </c>
      <c r="C16" s="10">
        <f t="shared" si="3"/>
        <v>8367</v>
      </c>
      <c r="D16" s="11">
        <v>0</v>
      </c>
      <c r="E16" s="11">
        <v>0</v>
      </c>
      <c r="F16" s="11">
        <v>0</v>
      </c>
      <c r="G16" s="11">
        <v>0</v>
      </c>
      <c r="H16" s="11">
        <f>[1]DA5!E11+[1]DA5!F11+[1]DA5!G11+[1]DA5!H11</f>
        <v>1300</v>
      </c>
      <c r="I16" s="11">
        <v>0</v>
      </c>
      <c r="J16" s="11">
        <v>0</v>
      </c>
      <c r="K16" s="11">
        <f>H16</f>
        <v>1300</v>
      </c>
      <c r="L16" s="11">
        <v>0</v>
      </c>
      <c r="M16" s="11">
        <v>0</v>
      </c>
      <c r="N16" s="11">
        <v>0</v>
      </c>
      <c r="O16" s="11">
        <f>[1]DA8!E9</f>
        <v>7000</v>
      </c>
      <c r="P16" s="11">
        <v>0</v>
      </c>
      <c r="Q16" s="11">
        <v>0</v>
      </c>
      <c r="R16" s="11">
        <v>0</v>
      </c>
      <c r="S16" s="11">
        <f>[1]DA10!E14+[1]DA10!G14+[1]DA10!F14</f>
        <v>67</v>
      </c>
      <c r="T16" s="11">
        <f>[1]DA10!E14</f>
        <v>0</v>
      </c>
      <c r="U16" s="11">
        <f>[1]DA10!F14</f>
        <v>0</v>
      </c>
      <c r="V16" s="11">
        <f>[1]DA10!G14</f>
        <v>67</v>
      </c>
      <c r="W16" s="9"/>
    </row>
    <row r="17" spans="1:23" x14ac:dyDescent="0.25">
      <c r="A17" s="8">
        <v>6</v>
      </c>
      <c r="B17" s="9" t="s">
        <v>32</v>
      </c>
      <c r="C17" s="10">
        <f t="shared" si="3"/>
        <v>5712</v>
      </c>
      <c r="D17" s="11">
        <v>0</v>
      </c>
      <c r="E17" s="11">
        <v>0</v>
      </c>
      <c r="F17" s="11">
        <v>0</v>
      </c>
      <c r="G17" s="11">
        <v>0</v>
      </c>
      <c r="H17" s="11">
        <v>0</v>
      </c>
      <c r="I17" s="11">
        <v>0</v>
      </c>
      <c r="J17" s="11">
        <v>0</v>
      </c>
      <c r="K17" s="11">
        <v>0</v>
      </c>
      <c r="L17" s="11">
        <v>0</v>
      </c>
      <c r="M17" s="11">
        <f>[1]DA6!E9</f>
        <v>5645</v>
      </c>
      <c r="N17" s="11">
        <v>0</v>
      </c>
      <c r="O17" s="11">
        <v>0</v>
      </c>
      <c r="P17" s="11">
        <v>0</v>
      </c>
      <c r="Q17" s="11">
        <v>0</v>
      </c>
      <c r="R17" s="11"/>
      <c r="S17" s="11">
        <f>[1]DA10!E15+[1]DA10!G15+[1]DA10!F15</f>
        <v>67</v>
      </c>
      <c r="T17" s="11">
        <f>[1]DA10!E15</f>
        <v>0</v>
      </c>
      <c r="U17" s="11">
        <f>[1]DA10!F15</f>
        <v>0</v>
      </c>
      <c r="V17" s="11">
        <f>[1]DA10!G15</f>
        <v>67</v>
      </c>
      <c r="W17" s="9"/>
    </row>
    <row r="18" spans="1:23" x14ac:dyDescent="0.25">
      <c r="A18" s="8">
        <v>7</v>
      </c>
      <c r="B18" s="9" t="s">
        <v>33</v>
      </c>
      <c r="C18" s="10">
        <f t="shared" si="3"/>
        <v>14721</v>
      </c>
      <c r="D18" s="11">
        <v>0</v>
      </c>
      <c r="E18" s="11">
        <v>0</v>
      </c>
      <c r="F18" s="11">
        <f>[1]DA3!I14</f>
        <v>2364</v>
      </c>
      <c r="G18" s="11">
        <v>0</v>
      </c>
      <c r="H18" s="11">
        <v>0</v>
      </c>
      <c r="I18" s="11">
        <v>0</v>
      </c>
      <c r="J18" s="11">
        <v>0</v>
      </c>
      <c r="K18" s="11">
        <v>0</v>
      </c>
      <c r="L18" s="11">
        <v>0</v>
      </c>
      <c r="M18" s="11">
        <v>0</v>
      </c>
      <c r="N18" s="11">
        <f>[1]DA7!E9</f>
        <v>11395</v>
      </c>
      <c r="O18" s="11">
        <v>0</v>
      </c>
      <c r="P18" s="11">
        <f>[1]DA9!E11+[1]DA9!F11</f>
        <v>795</v>
      </c>
      <c r="Q18" s="11">
        <v>0</v>
      </c>
      <c r="R18" s="11">
        <f>P18</f>
        <v>795</v>
      </c>
      <c r="S18" s="11">
        <f>[1]DA10!E16+[1]DA10!G16+[1]DA10!F16</f>
        <v>167</v>
      </c>
      <c r="T18" s="11">
        <f>[1]DA10!E16</f>
        <v>0</v>
      </c>
      <c r="U18" s="11">
        <f>[1]DA10!F16</f>
        <v>0</v>
      </c>
      <c r="V18" s="11">
        <f>[1]DA10!G16</f>
        <v>167</v>
      </c>
      <c r="W18" s="9"/>
    </row>
    <row r="19" spans="1:23" x14ac:dyDescent="0.25">
      <c r="A19" s="8">
        <v>8</v>
      </c>
      <c r="B19" s="9" t="s">
        <v>34</v>
      </c>
      <c r="C19" s="10">
        <f t="shared" si="3"/>
        <v>9867</v>
      </c>
      <c r="D19" s="11">
        <v>0</v>
      </c>
      <c r="E19" s="11">
        <v>0</v>
      </c>
      <c r="F19" s="11">
        <v>0</v>
      </c>
      <c r="G19" s="11">
        <v>0</v>
      </c>
      <c r="H19" s="11">
        <v>0</v>
      </c>
      <c r="I19" s="11">
        <v>0</v>
      </c>
      <c r="J19" s="11">
        <v>0</v>
      </c>
      <c r="K19" s="11">
        <v>0</v>
      </c>
      <c r="L19" s="11">
        <v>0</v>
      </c>
      <c r="M19" s="11">
        <v>0</v>
      </c>
      <c r="N19" s="11">
        <v>0</v>
      </c>
      <c r="O19" s="11">
        <f>[1]DA8!E10</f>
        <v>9800</v>
      </c>
      <c r="P19" s="11">
        <v>0</v>
      </c>
      <c r="Q19" s="11">
        <v>0</v>
      </c>
      <c r="R19" s="11">
        <v>0</v>
      </c>
      <c r="S19" s="11">
        <f>[1]DA10!E17+[1]DA10!G17+[1]DA10!F17</f>
        <v>67</v>
      </c>
      <c r="T19" s="11">
        <f>[1]DA10!E17</f>
        <v>0</v>
      </c>
      <c r="U19" s="11">
        <f>[1]DA10!F17</f>
        <v>0</v>
      </c>
      <c r="V19" s="11">
        <f>[1]DA10!G17</f>
        <v>67</v>
      </c>
      <c r="W19" s="9"/>
    </row>
    <row r="20" spans="1:23" x14ac:dyDescent="0.25">
      <c r="A20" s="8">
        <v>9</v>
      </c>
      <c r="B20" s="9" t="s">
        <v>35</v>
      </c>
      <c r="C20" s="10">
        <f t="shared" si="3"/>
        <v>334</v>
      </c>
      <c r="D20" s="11">
        <v>0</v>
      </c>
      <c r="E20" s="11">
        <v>0</v>
      </c>
      <c r="F20" s="11">
        <v>0</v>
      </c>
      <c r="G20" s="11">
        <v>0</v>
      </c>
      <c r="H20" s="11">
        <v>0</v>
      </c>
      <c r="I20" s="11">
        <v>0</v>
      </c>
      <c r="J20" s="11">
        <v>0</v>
      </c>
      <c r="K20" s="11">
        <v>0</v>
      </c>
      <c r="L20" s="11">
        <v>0</v>
      </c>
      <c r="M20" s="11">
        <v>0</v>
      </c>
      <c r="N20" s="11">
        <v>0</v>
      </c>
      <c r="O20" s="11">
        <v>0</v>
      </c>
      <c r="P20" s="11">
        <v>0</v>
      </c>
      <c r="Q20" s="11">
        <v>0</v>
      </c>
      <c r="R20" s="11">
        <v>0</v>
      </c>
      <c r="S20" s="11">
        <f>[1]DA10!E18+[1]DA10!G18+[1]DA10!F18</f>
        <v>334</v>
      </c>
      <c r="T20" s="11">
        <f>[1]DA10!E18</f>
        <v>0</v>
      </c>
      <c r="U20" s="11">
        <f>[1]DA10!F18</f>
        <v>0</v>
      </c>
      <c r="V20" s="11">
        <f>[1]DA10!G18</f>
        <v>334</v>
      </c>
      <c r="W20" s="9"/>
    </row>
    <row r="21" spans="1:23" x14ac:dyDescent="0.25">
      <c r="A21" s="8">
        <v>10</v>
      </c>
      <c r="B21" s="9" t="s">
        <v>36</v>
      </c>
      <c r="C21" s="10">
        <f t="shared" si="3"/>
        <v>167</v>
      </c>
      <c r="D21" s="11">
        <v>0</v>
      </c>
      <c r="E21" s="11">
        <v>0</v>
      </c>
      <c r="F21" s="11">
        <v>0</v>
      </c>
      <c r="G21" s="11">
        <v>0</v>
      </c>
      <c r="H21" s="11">
        <v>0</v>
      </c>
      <c r="I21" s="11">
        <v>0</v>
      </c>
      <c r="J21" s="11">
        <v>0</v>
      </c>
      <c r="K21" s="11">
        <v>0</v>
      </c>
      <c r="L21" s="11">
        <v>0</v>
      </c>
      <c r="M21" s="11">
        <v>0</v>
      </c>
      <c r="N21" s="11">
        <v>0</v>
      </c>
      <c r="O21" s="11">
        <v>0</v>
      </c>
      <c r="P21" s="11">
        <v>0</v>
      </c>
      <c r="Q21" s="11">
        <v>0</v>
      </c>
      <c r="R21" s="11">
        <v>0</v>
      </c>
      <c r="S21" s="11">
        <f>[1]DA10!E19+[1]DA10!G19+[1]DA10!F19</f>
        <v>167</v>
      </c>
      <c r="T21" s="11">
        <f>[1]DA10!E19</f>
        <v>0</v>
      </c>
      <c r="U21" s="11">
        <f>[1]DA10!F19</f>
        <v>0</v>
      </c>
      <c r="V21" s="11">
        <f>[1]DA10!G19</f>
        <v>167</v>
      </c>
      <c r="W21" s="9"/>
    </row>
    <row r="22" spans="1:23" x14ac:dyDescent="0.25">
      <c r="A22" s="8">
        <v>11</v>
      </c>
      <c r="B22" s="9" t="s">
        <v>37</v>
      </c>
      <c r="C22" s="10">
        <f t="shared" si="3"/>
        <v>100</v>
      </c>
      <c r="D22" s="11">
        <v>0</v>
      </c>
      <c r="E22" s="11">
        <v>0</v>
      </c>
      <c r="F22" s="11">
        <v>0</v>
      </c>
      <c r="G22" s="11">
        <v>0</v>
      </c>
      <c r="H22" s="11">
        <v>0</v>
      </c>
      <c r="I22" s="11">
        <v>0</v>
      </c>
      <c r="J22" s="11">
        <v>0</v>
      </c>
      <c r="K22" s="11">
        <v>0</v>
      </c>
      <c r="L22" s="11">
        <v>0</v>
      </c>
      <c r="M22" s="11">
        <v>0</v>
      </c>
      <c r="N22" s="11">
        <v>0</v>
      </c>
      <c r="O22" s="11">
        <v>0</v>
      </c>
      <c r="P22" s="11">
        <v>0</v>
      </c>
      <c r="Q22" s="11">
        <v>0</v>
      </c>
      <c r="R22" s="11">
        <v>0</v>
      </c>
      <c r="S22" s="11">
        <f>[1]DA10!E20+[1]DA10!G20+[1]DA10!F20</f>
        <v>100</v>
      </c>
      <c r="T22" s="11">
        <f>[1]DA10!E20</f>
        <v>0</v>
      </c>
      <c r="U22" s="11">
        <f>[1]DA10!F20</f>
        <v>0</v>
      </c>
      <c r="V22" s="11">
        <f>[1]DA10!G20</f>
        <v>100</v>
      </c>
      <c r="W22" s="9"/>
    </row>
    <row r="23" spans="1:23" x14ac:dyDescent="0.25">
      <c r="A23" s="8">
        <v>12</v>
      </c>
      <c r="B23" s="9" t="s">
        <v>38</v>
      </c>
      <c r="C23" s="10">
        <f t="shared" si="3"/>
        <v>3613</v>
      </c>
      <c r="D23" s="11">
        <v>0</v>
      </c>
      <c r="E23" s="11">
        <v>0</v>
      </c>
      <c r="F23" s="11">
        <f>[1]DA3!I13</f>
        <v>3546</v>
      </c>
      <c r="G23" s="11">
        <v>0</v>
      </c>
      <c r="H23" s="11">
        <v>0</v>
      </c>
      <c r="I23" s="11">
        <v>0</v>
      </c>
      <c r="J23" s="11">
        <v>0</v>
      </c>
      <c r="K23" s="11">
        <v>0</v>
      </c>
      <c r="L23" s="11">
        <v>0</v>
      </c>
      <c r="M23" s="11">
        <v>0</v>
      </c>
      <c r="N23" s="11">
        <v>0</v>
      </c>
      <c r="O23" s="11">
        <v>0</v>
      </c>
      <c r="P23" s="11">
        <v>0</v>
      </c>
      <c r="Q23" s="11">
        <v>0</v>
      </c>
      <c r="R23" s="11">
        <v>0</v>
      </c>
      <c r="S23" s="11">
        <f>[1]DA10!E21+[1]DA10!G21+[1]DA10!F21</f>
        <v>67</v>
      </c>
      <c r="T23" s="11">
        <f>[1]DA10!E21</f>
        <v>0</v>
      </c>
      <c r="U23" s="11">
        <f>[1]DA10!F21</f>
        <v>0</v>
      </c>
      <c r="V23" s="11">
        <f>[1]DA10!G21</f>
        <v>67</v>
      </c>
      <c r="W23" s="9"/>
    </row>
    <row r="24" spans="1:23" x14ac:dyDescent="0.25">
      <c r="A24" s="8">
        <v>13</v>
      </c>
      <c r="B24" s="9" t="s">
        <v>39</v>
      </c>
      <c r="C24" s="10">
        <f t="shared" si="3"/>
        <v>67</v>
      </c>
      <c r="D24" s="11">
        <v>0</v>
      </c>
      <c r="E24" s="11">
        <v>0</v>
      </c>
      <c r="F24" s="11">
        <v>0</v>
      </c>
      <c r="G24" s="11">
        <v>0</v>
      </c>
      <c r="H24" s="11">
        <v>0</v>
      </c>
      <c r="I24" s="11">
        <v>0</v>
      </c>
      <c r="J24" s="11">
        <v>0</v>
      </c>
      <c r="K24" s="11">
        <v>0</v>
      </c>
      <c r="L24" s="11">
        <v>0</v>
      </c>
      <c r="M24" s="11">
        <v>0</v>
      </c>
      <c r="N24" s="11">
        <v>0</v>
      </c>
      <c r="O24" s="11">
        <v>0</v>
      </c>
      <c r="P24" s="11">
        <v>0</v>
      </c>
      <c r="Q24" s="11">
        <v>0</v>
      </c>
      <c r="R24" s="11">
        <v>0</v>
      </c>
      <c r="S24" s="11">
        <f>[1]DA10!E22+[1]DA10!G22+[1]DA10!F22</f>
        <v>67</v>
      </c>
      <c r="T24" s="11">
        <f>[1]DA10!E22</f>
        <v>0</v>
      </c>
      <c r="U24" s="11">
        <f>[1]DA10!F22</f>
        <v>0</v>
      </c>
      <c r="V24" s="11">
        <f>[1]DA10!G22</f>
        <v>67</v>
      </c>
      <c r="W24" s="9"/>
    </row>
    <row r="25" spans="1:23" x14ac:dyDescent="0.25">
      <c r="A25" s="8">
        <v>14</v>
      </c>
      <c r="B25" s="9" t="s">
        <v>40</v>
      </c>
      <c r="C25" s="10">
        <f t="shared" si="3"/>
        <v>33</v>
      </c>
      <c r="D25" s="11">
        <v>0</v>
      </c>
      <c r="E25" s="11">
        <v>0</v>
      </c>
      <c r="F25" s="11">
        <v>0</v>
      </c>
      <c r="G25" s="11">
        <v>0</v>
      </c>
      <c r="H25" s="11">
        <v>0</v>
      </c>
      <c r="I25" s="11">
        <v>0</v>
      </c>
      <c r="J25" s="11">
        <v>0</v>
      </c>
      <c r="K25" s="11">
        <v>0</v>
      </c>
      <c r="L25" s="11">
        <v>0</v>
      </c>
      <c r="M25" s="11">
        <v>0</v>
      </c>
      <c r="N25" s="11">
        <v>0</v>
      </c>
      <c r="O25" s="11">
        <v>0</v>
      </c>
      <c r="P25" s="11">
        <v>0</v>
      </c>
      <c r="Q25" s="11">
        <v>0</v>
      </c>
      <c r="R25" s="11">
        <v>0</v>
      </c>
      <c r="S25" s="11">
        <f>[1]DA10!E23+[1]DA10!G23+[1]DA10!F23</f>
        <v>33</v>
      </c>
      <c r="T25" s="11">
        <f>[1]DA10!E23</f>
        <v>0</v>
      </c>
      <c r="U25" s="11">
        <f>[1]DA10!F23</f>
        <v>0</v>
      </c>
      <c r="V25" s="11">
        <f>[1]DA10!G23</f>
        <v>33</v>
      </c>
      <c r="W25" s="9"/>
    </row>
    <row r="26" spans="1:23" x14ac:dyDescent="0.25">
      <c r="A26" s="8">
        <v>15</v>
      </c>
      <c r="B26" s="9" t="s">
        <v>41</v>
      </c>
      <c r="C26" s="10">
        <f t="shared" si="3"/>
        <v>67</v>
      </c>
      <c r="D26" s="11">
        <v>0</v>
      </c>
      <c r="E26" s="11">
        <v>0</v>
      </c>
      <c r="F26" s="11">
        <v>0</v>
      </c>
      <c r="G26" s="11">
        <v>0</v>
      </c>
      <c r="H26" s="11">
        <v>0</v>
      </c>
      <c r="I26" s="11">
        <v>0</v>
      </c>
      <c r="J26" s="11">
        <v>0</v>
      </c>
      <c r="K26" s="11">
        <v>0</v>
      </c>
      <c r="L26" s="11">
        <v>0</v>
      </c>
      <c r="M26" s="11">
        <v>0</v>
      </c>
      <c r="N26" s="11">
        <v>0</v>
      </c>
      <c r="O26" s="11">
        <v>0</v>
      </c>
      <c r="P26" s="11">
        <v>0</v>
      </c>
      <c r="Q26" s="11">
        <v>0</v>
      </c>
      <c r="R26" s="11">
        <v>0</v>
      </c>
      <c r="S26" s="11">
        <f>[1]DA10!E24+[1]DA10!G24+[1]DA10!F24</f>
        <v>67</v>
      </c>
      <c r="T26" s="11">
        <f>[1]DA10!E24</f>
        <v>0</v>
      </c>
      <c r="U26" s="11">
        <f>[1]DA10!F24</f>
        <v>0</v>
      </c>
      <c r="V26" s="11">
        <f>[1]DA10!G24</f>
        <v>67</v>
      </c>
      <c r="W26" s="9"/>
    </row>
    <row r="27" spans="1:23" x14ac:dyDescent="0.25">
      <c r="A27" s="8">
        <v>16</v>
      </c>
      <c r="B27" s="9" t="s">
        <v>42</v>
      </c>
      <c r="C27" s="10">
        <f t="shared" si="3"/>
        <v>4104</v>
      </c>
      <c r="D27" s="11">
        <v>0</v>
      </c>
      <c r="E27" s="11">
        <v>0</v>
      </c>
      <c r="F27" s="11">
        <v>0</v>
      </c>
      <c r="G27" s="11">
        <v>0</v>
      </c>
      <c r="H27" s="11">
        <v>0</v>
      </c>
      <c r="I27" s="11">
        <v>0</v>
      </c>
      <c r="J27" s="11">
        <v>0</v>
      </c>
      <c r="K27" s="11">
        <v>0</v>
      </c>
      <c r="L27" s="11">
        <v>0</v>
      </c>
      <c r="M27" s="11">
        <v>0</v>
      </c>
      <c r="N27" s="11">
        <v>0</v>
      </c>
      <c r="O27" s="11">
        <v>0</v>
      </c>
      <c r="P27" s="11">
        <v>0</v>
      </c>
      <c r="Q27" s="11">
        <v>0</v>
      </c>
      <c r="R27" s="11">
        <v>0</v>
      </c>
      <c r="S27" s="11">
        <f>[1]DA10!E25+[1]DA10!G25+[1]DA10!F25</f>
        <v>4104</v>
      </c>
      <c r="T27" s="11">
        <f>[1]DA10!E25</f>
        <v>4037</v>
      </c>
      <c r="U27" s="11">
        <f>[1]DA10!F25</f>
        <v>0</v>
      </c>
      <c r="V27" s="11">
        <f>[1]DA10!G25</f>
        <v>67</v>
      </c>
      <c r="W27" s="9"/>
    </row>
    <row r="28" spans="1:23" x14ac:dyDescent="0.25">
      <c r="A28" s="8">
        <v>17</v>
      </c>
      <c r="B28" s="9" t="s">
        <v>43</v>
      </c>
      <c r="C28" s="10">
        <f t="shared" si="3"/>
        <v>67</v>
      </c>
      <c r="D28" s="11">
        <v>0</v>
      </c>
      <c r="E28" s="11">
        <v>0</v>
      </c>
      <c r="F28" s="11">
        <v>0</v>
      </c>
      <c r="G28" s="11">
        <v>0</v>
      </c>
      <c r="H28" s="11">
        <v>0</v>
      </c>
      <c r="I28" s="11">
        <v>0</v>
      </c>
      <c r="J28" s="11">
        <v>0</v>
      </c>
      <c r="K28" s="11">
        <v>0</v>
      </c>
      <c r="L28" s="11">
        <v>0</v>
      </c>
      <c r="M28" s="11">
        <v>0</v>
      </c>
      <c r="N28" s="11">
        <v>0</v>
      </c>
      <c r="O28" s="11">
        <v>0</v>
      </c>
      <c r="P28" s="11">
        <v>0</v>
      </c>
      <c r="Q28" s="11">
        <v>0</v>
      </c>
      <c r="R28" s="11">
        <v>0</v>
      </c>
      <c r="S28" s="11">
        <f>[1]DA10!E26+[1]DA10!G26+[1]DA10!F26-790</f>
        <v>67</v>
      </c>
      <c r="T28" s="11">
        <f>[1]DA10!E26</f>
        <v>0</v>
      </c>
      <c r="U28" s="11">
        <f>[1]DA10!F26</f>
        <v>790</v>
      </c>
      <c r="V28" s="11">
        <f>[1]DA10!G26</f>
        <v>67</v>
      </c>
      <c r="W28" s="9"/>
    </row>
    <row r="29" spans="1:23" x14ac:dyDescent="0.25">
      <c r="A29" s="8">
        <v>18</v>
      </c>
      <c r="B29" s="9" t="s">
        <v>44</v>
      </c>
      <c r="C29" s="10">
        <f t="shared" si="3"/>
        <v>2829</v>
      </c>
      <c r="D29" s="11">
        <v>0</v>
      </c>
      <c r="E29" s="11">
        <v>0</v>
      </c>
      <c r="F29" s="11">
        <f>[1]DA3!I15</f>
        <v>1182</v>
      </c>
      <c r="G29" s="11">
        <v>0</v>
      </c>
      <c r="H29" s="11">
        <v>0</v>
      </c>
      <c r="I29" s="11">
        <v>0</v>
      </c>
      <c r="J29" s="11">
        <v>0</v>
      </c>
      <c r="K29" s="11">
        <v>0</v>
      </c>
      <c r="L29" s="11">
        <v>0</v>
      </c>
      <c r="M29" s="11">
        <v>0</v>
      </c>
      <c r="N29" s="11">
        <v>0</v>
      </c>
      <c r="O29" s="11">
        <v>0</v>
      </c>
      <c r="P29" s="11">
        <v>0</v>
      </c>
      <c r="Q29" s="11">
        <v>0</v>
      </c>
      <c r="R29" s="11">
        <v>0</v>
      </c>
      <c r="S29" s="11">
        <f>[1]DA10!E27+[1]DA10!G27+[1]DA10!F27+790</f>
        <v>1647</v>
      </c>
      <c r="T29" s="11">
        <f>[1]DA10!E27</f>
        <v>0</v>
      </c>
      <c r="U29" s="11">
        <f>[1]DA10!F27</f>
        <v>790</v>
      </c>
      <c r="V29" s="11">
        <f>[1]DA10!G27</f>
        <v>67</v>
      </c>
      <c r="W29" s="9"/>
    </row>
    <row r="30" spans="1:23" x14ac:dyDescent="0.25">
      <c r="A30" s="8">
        <v>19</v>
      </c>
      <c r="B30" s="9" t="s">
        <v>45</v>
      </c>
      <c r="C30" s="10">
        <f t="shared" si="3"/>
        <v>1249</v>
      </c>
      <c r="D30" s="11">
        <v>0</v>
      </c>
      <c r="E30" s="11">
        <v>0</v>
      </c>
      <c r="F30" s="11">
        <f>[1]DA3!I17</f>
        <v>1182</v>
      </c>
      <c r="G30" s="11">
        <v>0</v>
      </c>
      <c r="H30" s="11">
        <v>0</v>
      </c>
      <c r="I30" s="11">
        <v>0</v>
      </c>
      <c r="J30" s="11">
        <v>0</v>
      </c>
      <c r="K30" s="11">
        <v>0</v>
      </c>
      <c r="L30" s="11">
        <v>0</v>
      </c>
      <c r="M30" s="11">
        <v>0</v>
      </c>
      <c r="N30" s="11">
        <v>0</v>
      </c>
      <c r="O30" s="11">
        <v>0</v>
      </c>
      <c r="P30" s="11">
        <v>0</v>
      </c>
      <c r="Q30" s="11">
        <v>0</v>
      </c>
      <c r="R30" s="11">
        <v>0</v>
      </c>
      <c r="S30" s="11">
        <f>[1]DA10!E28+[1]DA10!G28+[1]DA10!F28</f>
        <v>67</v>
      </c>
      <c r="T30" s="11">
        <f>[1]DA10!E28</f>
        <v>0</v>
      </c>
      <c r="U30" s="11">
        <f>[1]DA10!F28</f>
        <v>0</v>
      </c>
      <c r="V30" s="11">
        <f>[1]DA10!G28</f>
        <v>67</v>
      </c>
      <c r="W30" s="9"/>
    </row>
    <row r="31" spans="1:23" x14ac:dyDescent="0.25">
      <c r="A31" s="8">
        <v>20</v>
      </c>
      <c r="B31" s="9" t="s">
        <v>46</v>
      </c>
      <c r="C31" s="10">
        <f t="shared" si="3"/>
        <v>100</v>
      </c>
      <c r="D31" s="11">
        <v>0</v>
      </c>
      <c r="E31" s="11">
        <v>0</v>
      </c>
      <c r="F31" s="11">
        <v>0</v>
      </c>
      <c r="G31" s="11">
        <v>0</v>
      </c>
      <c r="H31" s="11">
        <v>0</v>
      </c>
      <c r="I31" s="11">
        <v>0</v>
      </c>
      <c r="J31" s="11">
        <v>0</v>
      </c>
      <c r="K31" s="11">
        <v>0</v>
      </c>
      <c r="L31" s="11">
        <v>0</v>
      </c>
      <c r="M31" s="11">
        <v>0</v>
      </c>
      <c r="N31" s="11">
        <v>0</v>
      </c>
      <c r="O31" s="11">
        <v>0</v>
      </c>
      <c r="P31" s="11">
        <v>0</v>
      </c>
      <c r="Q31" s="11">
        <v>0</v>
      </c>
      <c r="R31" s="11">
        <v>0</v>
      </c>
      <c r="S31" s="11">
        <f>[1]DA10!E29+[1]DA10!G29+[1]DA10!F29</f>
        <v>100</v>
      </c>
      <c r="T31" s="11">
        <f>[1]DA10!E29</f>
        <v>0</v>
      </c>
      <c r="U31" s="11">
        <f>[1]DA10!F29</f>
        <v>0</v>
      </c>
      <c r="V31" s="11">
        <f>[1]DA10!G29</f>
        <v>100</v>
      </c>
      <c r="W31" s="9"/>
    </row>
    <row r="32" spans="1:23" x14ac:dyDescent="0.25">
      <c r="A32" s="8">
        <v>21</v>
      </c>
      <c r="B32" s="9" t="s">
        <v>47</v>
      </c>
      <c r="C32" s="10">
        <f t="shared" si="3"/>
        <v>886</v>
      </c>
      <c r="D32" s="11">
        <v>0</v>
      </c>
      <c r="E32" s="11">
        <v>0</v>
      </c>
      <c r="F32" s="11">
        <v>0</v>
      </c>
      <c r="G32" s="11">
        <v>0</v>
      </c>
      <c r="H32" s="11">
        <v>0</v>
      </c>
      <c r="I32" s="11">
        <v>0</v>
      </c>
      <c r="J32" s="11">
        <v>0</v>
      </c>
      <c r="K32" s="11">
        <v>0</v>
      </c>
      <c r="L32" s="11">
        <v>0</v>
      </c>
      <c r="M32" s="11">
        <v>0</v>
      </c>
      <c r="N32" s="11">
        <v>0</v>
      </c>
      <c r="O32" s="11">
        <v>0</v>
      </c>
      <c r="P32" s="11">
        <v>0</v>
      </c>
      <c r="Q32" s="11">
        <v>0</v>
      </c>
      <c r="R32" s="11">
        <v>0</v>
      </c>
      <c r="S32" s="11">
        <f>[1]DA10!E30+[1]DA10!G30+[1]DA10!F30</f>
        <v>886</v>
      </c>
      <c r="T32" s="11">
        <f>[1]DA10!E30</f>
        <v>886</v>
      </c>
      <c r="U32" s="11">
        <f>[1]DA10!F30</f>
        <v>0</v>
      </c>
      <c r="V32" s="11">
        <f>[1]DA10!G30</f>
        <v>0</v>
      </c>
      <c r="W32" s="9"/>
    </row>
    <row r="33" spans="1:23" x14ac:dyDescent="0.25">
      <c r="A33" s="8">
        <v>22</v>
      </c>
      <c r="B33" s="9" t="s">
        <v>48</v>
      </c>
      <c r="C33" s="10">
        <f t="shared" si="3"/>
        <v>4728</v>
      </c>
      <c r="D33" s="11">
        <v>0</v>
      </c>
      <c r="E33" s="11">
        <v>0</v>
      </c>
      <c r="F33" s="11">
        <f>[1]DA3!I12</f>
        <v>4728</v>
      </c>
      <c r="G33" s="11">
        <v>0</v>
      </c>
      <c r="H33" s="11">
        <v>0</v>
      </c>
      <c r="I33" s="11">
        <v>0</v>
      </c>
      <c r="J33" s="11">
        <v>0</v>
      </c>
      <c r="K33" s="11">
        <v>0</v>
      </c>
      <c r="L33" s="11">
        <v>0</v>
      </c>
      <c r="M33" s="11">
        <v>0</v>
      </c>
      <c r="N33" s="11">
        <v>0</v>
      </c>
      <c r="O33" s="11">
        <v>0</v>
      </c>
      <c r="P33" s="11">
        <v>0</v>
      </c>
      <c r="Q33" s="11">
        <v>0</v>
      </c>
      <c r="R33" s="11">
        <v>0</v>
      </c>
      <c r="S33" s="11">
        <v>0</v>
      </c>
      <c r="T33" s="11">
        <v>0</v>
      </c>
      <c r="U33" s="11">
        <v>0</v>
      </c>
      <c r="V33" s="11">
        <v>0</v>
      </c>
      <c r="W33" s="9"/>
    </row>
    <row r="34" spans="1:23" x14ac:dyDescent="0.25">
      <c r="A34" s="8">
        <v>23</v>
      </c>
      <c r="B34" s="9" t="s">
        <v>49</v>
      </c>
      <c r="C34" s="10">
        <f t="shared" si="3"/>
        <v>1249</v>
      </c>
      <c r="D34" s="11">
        <v>0</v>
      </c>
      <c r="E34" s="11">
        <v>0</v>
      </c>
      <c r="F34" s="11">
        <f>[1]DA3!I16</f>
        <v>1182</v>
      </c>
      <c r="G34" s="11">
        <v>0</v>
      </c>
      <c r="H34" s="11">
        <v>0</v>
      </c>
      <c r="I34" s="11">
        <v>0</v>
      </c>
      <c r="J34" s="11">
        <v>0</v>
      </c>
      <c r="K34" s="11">
        <v>0</v>
      </c>
      <c r="L34" s="11">
        <v>0</v>
      </c>
      <c r="M34" s="11">
        <v>0</v>
      </c>
      <c r="N34" s="11">
        <v>0</v>
      </c>
      <c r="O34" s="11">
        <v>0</v>
      </c>
      <c r="P34" s="11">
        <v>0</v>
      </c>
      <c r="Q34" s="11">
        <v>0</v>
      </c>
      <c r="R34" s="11">
        <v>0</v>
      </c>
      <c r="S34" s="11">
        <f>[1]DA10!E31+[1]DA10!G31+[1]DA10!F31</f>
        <v>67</v>
      </c>
      <c r="T34" s="11">
        <f>[1]DA10!E31</f>
        <v>0</v>
      </c>
      <c r="U34" s="11">
        <f>[1]DA10!F31</f>
        <v>0</v>
      </c>
      <c r="V34" s="11">
        <f>[1]DA10!G31</f>
        <v>67</v>
      </c>
      <c r="W34" s="9"/>
    </row>
    <row r="35" spans="1:23" x14ac:dyDescent="0.25">
      <c r="A35" s="8">
        <v>24</v>
      </c>
      <c r="B35" s="9" t="s">
        <v>50</v>
      </c>
      <c r="C35" s="10">
        <f t="shared" si="3"/>
        <v>0</v>
      </c>
      <c r="D35" s="11">
        <v>0</v>
      </c>
      <c r="E35" s="11">
        <v>0</v>
      </c>
      <c r="F35" s="11">
        <v>0</v>
      </c>
      <c r="G35" s="11">
        <v>0</v>
      </c>
      <c r="H35" s="11">
        <v>0</v>
      </c>
      <c r="I35" s="11">
        <v>0</v>
      </c>
      <c r="J35" s="11">
        <v>0</v>
      </c>
      <c r="K35" s="11">
        <v>0</v>
      </c>
      <c r="L35" s="11">
        <v>0</v>
      </c>
      <c r="M35" s="11">
        <v>0</v>
      </c>
      <c r="N35" s="11">
        <v>0</v>
      </c>
      <c r="O35" s="11">
        <v>0</v>
      </c>
      <c r="P35" s="11">
        <v>0</v>
      </c>
      <c r="Q35" s="11">
        <v>0</v>
      </c>
      <c r="R35" s="11">
        <v>0</v>
      </c>
      <c r="S35" s="11">
        <v>0</v>
      </c>
      <c r="T35" s="11">
        <v>0</v>
      </c>
      <c r="U35" s="11">
        <v>0</v>
      </c>
      <c r="V35" s="11">
        <v>0</v>
      </c>
      <c r="W35" s="9"/>
    </row>
    <row r="36" spans="1:23" s="5" customFormat="1" ht="14.25" x14ac:dyDescent="0.2">
      <c r="A36" s="6" t="s">
        <v>51</v>
      </c>
      <c r="B36" s="3" t="s">
        <v>52</v>
      </c>
      <c r="C36" s="4">
        <f t="shared" si="3"/>
        <v>729654</v>
      </c>
      <c r="D36" s="4">
        <f t="shared" ref="D36:V36" si="4">SUM(D37:D46)</f>
        <v>29733</v>
      </c>
      <c r="E36" s="4">
        <f t="shared" si="4"/>
        <v>0</v>
      </c>
      <c r="F36" s="4">
        <f t="shared" si="4"/>
        <v>403272</v>
      </c>
      <c r="G36" s="4">
        <f t="shared" si="4"/>
        <v>41580</v>
      </c>
      <c r="H36" s="4">
        <f t="shared" si="4"/>
        <v>112243</v>
      </c>
      <c r="I36" s="4">
        <f t="shared" si="4"/>
        <v>31365</v>
      </c>
      <c r="J36" s="4">
        <f t="shared" si="4"/>
        <v>0</v>
      </c>
      <c r="K36" s="4">
        <f t="shared" si="4"/>
        <v>80878</v>
      </c>
      <c r="L36" s="4">
        <f t="shared" si="4"/>
        <v>0</v>
      </c>
      <c r="M36" s="4">
        <f t="shared" si="4"/>
        <v>8473</v>
      </c>
      <c r="N36" s="4">
        <f t="shared" si="4"/>
        <v>4888</v>
      </c>
      <c r="O36" s="4">
        <f t="shared" si="4"/>
        <v>22415</v>
      </c>
      <c r="P36" s="4">
        <f t="shared" si="4"/>
        <v>95550</v>
      </c>
      <c r="Q36" s="4">
        <f t="shared" si="4"/>
        <v>91579</v>
      </c>
      <c r="R36" s="4">
        <f t="shared" si="4"/>
        <v>3971</v>
      </c>
      <c r="S36" s="4">
        <f t="shared" si="4"/>
        <v>11500</v>
      </c>
      <c r="T36" s="4">
        <f t="shared" si="4"/>
        <v>6564</v>
      </c>
      <c r="U36" s="4">
        <f t="shared" si="4"/>
        <v>1979</v>
      </c>
      <c r="V36" s="4">
        <f t="shared" si="4"/>
        <v>2957</v>
      </c>
      <c r="W36" s="3"/>
    </row>
    <row r="37" spans="1:23" x14ac:dyDescent="0.25">
      <c r="A37" s="8">
        <v>1</v>
      </c>
      <c r="B37" s="9" t="s">
        <v>53</v>
      </c>
      <c r="C37" s="10">
        <f t="shared" si="3"/>
        <v>88898</v>
      </c>
      <c r="D37" s="11">
        <f>[1]DA1!I10+[1]DA1!J10</f>
        <v>5069</v>
      </c>
      <c r="E37" s="11">
        <f>[1]DA2!F9</f>
        <v>0</v>
      </c>
      <c r="F37" s="11">
        <f>[1]DA3!E19+[1]DA3!F19+[1]DA3!G19+[1]DA3!H19+[1]DA3!I19+[1]DA3!J19</f>
        <v>50561</v>
      </c>
      <c r="G37" s="11">
        <f>[1]DA4!L10</f>
        <v>3859</v>
      </c>
      <c r="H37" s="11">
        <f>[1]DA5!E15+[1]DA5!F15+[1]DA5!G15+[1]DA5!H15</f>
        <v>10417</v>
      </c>
      <c r="I37" s="11">
        <f>[1]DA5!E15</f>
        <v>3881</v>
      </c>
      <c r="J37" s="11">
        <v>0</v>
      </c>
      <c r="K37" s="11">
        <f>[1]DA5!G15</f>
        <v>6536</v>
      </c>
      <c r="L37" s="11">
        <v>0</v>
      </c>
      <c r="M37" s="11">
        <f>[1]DA6!E11</f>
        <v>683</v>
      </c>
      <c r="N37" s="11">
        <f>[1]DA7!E11</f>
        <v>466</v>
      </c>
      <c r="O37" s="11">
        <f>[1]DA8!E12</f>
        <v>2136</v>
      </c>
      <c r="P37" s="11">
        <f>[1]DA9!E13+[1]DA9!F13</f>
        <v>14680</v>
      </c>
      <c r="Q37" s="11">
        <f>[1]DA9!E13</f>
        <v>14293</v>
      </c>
      <c r="R37" s="11">
        <f>[1]DA9!F13</f>
        <v>387</v>
      </c>
      <c r="S37" s="11">
        <f>[1]DA10!E33+[1]DA10!G33+[1]DA10!F33</f>
        <v>1027</v>
      </c>
      <c r="T37" s="11">
        <f>[1]DA10!E33</f>
        <v>530</v>
      </c>
      <c r="U37" s="11">
        <f>[1]DA10!F33</f>
        <v>206</v>
      </c>
      <c r="V37" s="11">
        <f>[1]DA10!G33</f>
        <v>291</v>
      </c>
      <c r="W37" s="9"/>
    </row>
    <row r="38" spans="1:23" x14ac:dyDescent="0.25">
      <c r="A38" s="8">
        <v>2</v>
      </c>
      <c r="B38" s="9" t="s">
        <v>54</v>
      </c>
      <c r="C38" s="10">
        <f t="shared" si="3"/>
        <v>92522</v>
      </c>
      <c r="D38" s="11">
        <f>[1]DA1!I11+[1]DA1!J11</f>
        <v>2136</v>
      </c>
      <c r="E38" s="11">
        <f>[1]DA2!F10</f>
        <v>0</v>
      </c>
      <c r="F38" s="11">
        <f>[1]DA3!E20+[1]DA3!F20+[1]DA3!G20+[1]DA3!H20+[1]DA3!I20+[1]DA3!J20</f>
        <v>51865</v>
      </c>
      <c r="G38" s="11">
        <f>[1]DA4!L11</f>
        <v>4825</v>
      </c>
      <c r="H38" s="11">
        <f>[1]DA5!E16+[1]DA5!F16+[1]DA5!G16+[1]DA5!H16</f>
        <v>17082</v>
      </c>
      <c r="I38" s="11">
        <f>[1]DA5!E16</f>
        <v>8540</v>
      </c>
      <c r="J38" s="11">
        <v>0</v>
      </c>
      <c r="K38" s="11">
        <f>[1]DA5!G16</f>
        <v>8542</v>
      </c>
      <c r="L38" s="11">
        <v>0</v>
      </c>
      <c r="M38" s="11">
        <f>[1]DA6!E12</f>
        <v>893</v>
      </c>
      <c r="N38" s="11">
        <f>[1]DA7!E12</f>
        <v>559</v>
      </c>
      <c r="O38" s="11">
        <f>[1]DA8!E13</f>
        <v>2625</v>
      </c>
      <c r="P38" s="11">
        <f>[1]DA9!E14+[1]DA9!F14</f>
        <v>11261</v>
      </c>
      <c r="Q38" s="11">
        <f>[1]DA9!E14</f>
        <v>10794</v>
      </c>
      <c r="R38" s="11">
        <f>[1]DA9!F14</f>
        <v>467</v>
      </c>
      <c r="S38" s="11">
        <f>[1]DA10!E34+[1]DA10!G34+[1]DA10!F34</f>
        <v>1276</v>
      </c>
      <c r="T38" s="11">
        <f>[1]DA10!E34</f>
        <v>693</v>
      </c>
      <c r="U38" s="11">
        <f>[1]DA10!F34</f>
        <v>238</v>
      </c>
      <c r="V38" s="11">
        <f>[1]DA10!G34</f>
        <v>345</v>
      </c>
      <c r="W38" s="9"/>
    </row>
    <row r="39" spans="1:23" x14ac:dyDescent="0.25">
      <c r="A39" s="8">
        <v>3</v>
      </c>
      <c r="B39" s="9" t="s">
        <v>55</v>
      </c>
      <c r="C39" s="10">
        <f t="shared" si="3"/>
        <v>95422</v>
      </c>
      <c r="D39" s="11">
        <f>[1]DA1!I12+[1]DA1!J12</f>
        <v>2094</v>
      </c>
      <c r="E39" s="11">
        <f>[1]DA2!F11</f>
        <v>0</v>
      </c>
      <c r="F39" s="11">
        <f>[1]DA3!E21+[1]DA3!F21+[1]DA3!G21+[1]DA3!H21+[1]DA3!I21+[1]DA3!J21</f>
        <v>60505</v>
      </c>
      <c r="G39" s="11">
        <f>[1]DA4!L12</f>
        <v>5143</v>
      </c>
      <c r="H39" s="11">
        <f>[1]DA5!E17+[1]DA5!F17+[1]DA5!G17+[1]DA5!H17</f>
        <v>13714</v>
      </c>
      <c r="I39" s="11">
        <f>[1]DA5!E17</f>
        <v>5172</v>
      </c>
      <c r="J39" s="11">
        <v>0</v>
      </c>
      <c r="K39" s="11">
        <f>[1]DA5!G17</f>
        <v>8542</v>
      </c>
      <c r="L39" s="11">
        <v>0</v>
      </c>
      <c r="M39" s="11">
        <f>[1]DA6!E13</f>
        <v>892</v>
      </c>
      <c r="N39" s="11">
        <f>[1]DA7!E13</f>
        <v>585</v>
      </c>
      <c r="O39" s="11">
        <f>[1]DA8!E14</f>
        <v>2640</v>
      </c>
      <c r="P39" s="11">
        <f>[1]DA9!E15+[1]DA9!F15</f>
        <v>8540</v>
      </c>
      <c r="Q39" s="11">
        <f>[1]DA9!E15</f>
        <v>8053</v>
      </c>
      <c r="R39" s="11">
        <f>[1]DA9!F15</f>
        <v>487</v>
      </c>
      <c r="S39" s="11">
        <f>[1]DA10!E35+[1]DA10!G35+[1]DA10!F35</f>
        <v>1309</v>
      </c>
      <c r="T39" s="11">
        <f>[1]DA10!E35</f>
        <v>693</v>
      </c>
      <c r="U39" s="11">
        <f>[1]DA10!F35</f>
        <v>254</v>
      </c>
      <c r="V39" s="11">
        <f>[1]DA10!G35</f>
        <v>362</v>
      </c>
      <c r="W39" s="9"/>
    </row>
    <row r="40" spans="1:23" x14ac:dyDescent="0.25">
      <c r="A40" s="8">
        <v>4</v>
      </c>
      <c r="B40" s="9" t="s">
        <v>56</v>
      </c>
      <c r="C40" s="10">
        <f t="shared" si="3"/>
        <v>94329</v>
      </c>
      <c r="D40" s="11">
        <f>[1]DA1!I13+[1]DA1!J13</f>
        <v>3459</v>
      </c>
      <c r="E40" s="11">
        <f>[1]DA2!F12</f>
        <v>0</v>
      </c>
      <c r="F40" s="11">
        <f>[1]DA3!E22+[1]DA3!F22+[1]DA3!G22+[1]DA3!H22+[1]DA3!I22+[1]DA3!J22</f>
        <v>51274</v>
      </c>
      <c r="G40" s="11">
        <f>[1]DA4!L13</f>
        <v>5955</v>
      </c>
      <c r="H40" s="11">
        <f>[1]DA5!E18+[1]DA5!F18+[1]DA5!G18+[1]DA5!H18</f>
        <v>14824</v>
      </c>
      <c r="I40" s="11">
        <f>[1]DA5!E18</f>
        <v>4290</v>
      </c>
      <c r="J40" s="11">
        <v>0</v>
      </c>
      <c r="K40" s="11">
        <f>[1]DA5!G18</f>
        <v>10534</v>
      </c>
      <c r="L40" s="11">
        <v>0</v>
      </c>
      <c r="M40" s="11">
        <f>[1]DA6!E14</f>
        <v>1103</v>
      </c>
      <c r="N40" s="11">
        <f>[1]DA7!E14</f>
        <v>638</v>
      </c>
      <c r="O40" s="11">
        <f>[1]DA8!E15</f>
        <v>3146</v>
      </c>
      <c r="P40" s="11">
        <f>[1]DA9!E16+[1]DA9!F16</f>
        <v>12432</v>
      </c>
      <c r="Q40" s="11">
        <f>[1]DA9!E16</f>
        <v>11901</v>
      </c>
      <c r="R40" s="11">
        <f>[1]DA9!F16</f>
        <v>531</v>
      </c>
      <c r="S40" s="11">
        <f>[1]DA10!E36+[1]DA10!G36+[1]DA10!F36</f>
        <v>1498</v>
      </c>
      <c r="T40" s="11">
        <f>[1]DA10!E36</f>
        <v>856</v>
      </c>
      <c r="U40" s="11">
        <f>[1]DA10!F36</f>
        <v>257</v>
      </c>
      <c r="V40" s="11">
        <f>[1]DA10!G36</f>
        <v>385</v>
      </c>
      <c r="W40" s="9"/>
    </row>
    <row r="41" spans="1:23" x14ac:dyDescent="0.25">
      <c r="A41" s="8">
        <v>5</v>
      </c>
      <c r="B41" s="9" t="s">
        <v>57</v>
      </c>
      <c r="C41" s="10">
        <f t="shared" si="3"/>
        <v>53355</v>
      </c>
      <c r="D41" s="11">
        <f>[1]DA1!I14+[1]DA1!J14</f>
        <v>5103</v>
      </c>
      <c r="E41" s="11">
        <f>[1]DA2!F13</f>
        <v>0</v>
      </c>
      <c r="F41" s="11">
        <f>[1]DA3!E23+[1]DA3!F23+[1]DA3!G23+[1]DA3!H23+[1]DA3!I23+[1]DA3!J23</f>
        <v>22071</v>
      </c>
      <c r="G41" s="11">
        <f>[1]DA4!L14</f>
        <v>3698</v>
      </c>
      <c r="H41" s="11">
        <f>[1]DA5!E19+[1]DA5!F19+[1]DA5!G19+[1]DA5!H19</f>
        <v>10122</v>
      </c>
      <c r="I41" s="11">
        <f>[1]DA5!E19</f>
        <v>2586</v>
      </c>
      <c r="J41" s="11">
        <v>0</v>
      </c>
      <c r="K41" s="11">
        <f>[1]DA5!G19</f>
        <v>7536</v>
      </c>
      <c r="L41" s="11">
        <v>0</v>
      </c>
      <c r="M41" s="11">
        <f>[1]DA6!E15</f>
        <v>788</v>
      </c>
      <c r="N41" s="11">
        <f>[1]DA7!E15</f>
        <v>438</v>
      </c>
      <c r="O41" s="11">
        <f>[1]DA8!E16</f>
        <v>1956</v>
      </c>
      <c r="P41" s="11">
        <f>[1]DA9!E17+[1]DA9!F17</f>
        <v>8127</v>
      </c>
      <c r="Q41" s="11">
        <f>[1]DA9!E17</f>
        <v>7760</v>
      </c>
      <c r="R41" s="11">
        <f>[1]DA9!F17</f>
        <v>367</v>
      </c>
      <c r="S41" s="11">
        <f>[1]DA10!E37+[1]DA10!G37+[1]DA10!F37</f>
        <v>1052</v>
      </c>
      <c r="T41" s="11">
        <f>[1]DA10!E37</f>
        <v>612</v>
      </c>
      <c r="U41" s="11">
        <f>[1]DA10!F37</f>
        <v>176</v>
      </c>
      <c r="V41" s="11">
        <f>[1]DA10!G37</f>
        <v>264</v>
      </c>
      <c r="W41" s="9"/>
    </row>
    <row r="42" spans="1:23" x14ac:dyDescent="0.25">
      <c r="A42" s="8">
        <v>6</v>
      </c>
      <c r="B42" s="9" t="s">
        <v>58</v>
      </c>
      <c r="C42" s="10">
        <f t="shared" si="3"/>
        <v>83663</v>
      </c>
      <c r="D42" s="11">
        <f>[1]DA1!I15+[1]DA1!J15</f>
        <v>1965</v>
      </c>
      <c r="E42" s="11">
        <f>[1]DA2!F14</f>
        <v>0</v>
      </c>
      <c r="F42" s="11">
        <f>[1]DA3!E24+[1]DA3!F24+[1]DA3!G24+[1]DA3!H24+[1]DA3!I24+[1]DA3!J24</f>
        <v>43396</v>
      </c>
      <c r="G42" s="11">
        <f>[1]DA4!L15</f>
        <v>5317</v>
      </c>
      <c r="H42" s="11">
        <f>[1]DA5!E20+[1]DA5!F20+[1]DA5!G20+[1]DA5!H20</f>
        <v>12705</v>
      </c>
      <c r="I42" s="11">
        <f>[1]DA5!E20</f>
        <v>2155</v>
      </c>
      <c r="J42" s="11">
        <v>0</v>
      </c>
      <c r="K42" s="11">
        <f>[1]DA5!G20</f>
        <v>10550</v>
      </c>
      <c r="L42" s="11">
        <v>0</v>
      </c>
      <c r="M42" s="11">
        <f>[1]DA6!E16</f>
        <v>1103</v>
      </c>
      <c r="N42" s="11">
        <f>[1]DA7!E16</f>
        <v>624</v>
      </c>
      <c r="O42" s="11">
        <f>[1]DA8!E17</f>
        <v>2982</v>
      </c>
      <c r="P42" s="11">
        <f>[1]DA9!E18+[1]DA9!F18</f>
        <v>14103</v>
      </c>
      <c r="Q42" s="11">
        <f>[1]DA9!E18</f>
        <v>13587</v>
      </c>
      <c r="R42" s="11">
        <f>[1]DA9!F18</f>
        <v>516</v>
      </c>
      <c r="S42" s="11">
        <f>[1]DA10!E38+[1]DA10!G38+[1]DA10!F38</f>
        <v>1468</v>
      </c>
      <c r="T42" s="11">
        <f>[1]DA10!E38</f>
        <v>856</v>
      </c>
      <c r="U42" s="11">
        <f>[1]DA10!F38</f>
        <v>241</v>
      </c>
      <c r="V42" s="11">
        <f>[1]DA10!G38</f>
        <v>371</v>
      </c>
      <c r="W42" s="9"/>
    </row>
    <row r="43" spans="1:23" x14ac:dyDescent="0.25">
      <c r="A43" s="8">
        <v>7</v>
      </c>
      <c r="B43" s="9" t="s">
        <v>59</v>
      </c>
      <c r="C43" s="10">
        <f t="shared" si="3"/>
        <v>61359</v>
      </c>
      <c r="D43" s="11">
        <f>[1]DA1!I16+[1]DA1!J16</f>
        <v>4766</v>
      </c>
      <c r="E43" s="11">
        <f>[1]DA2!F15</f>
        <v>0</v>
      </c>
      <c r="F43" s="11">
        <f>[1]DA3!E25+[1]DA3!F25+[1]DA3!G25+[1]DA3!H25+[1]DA3!I25+[1]DA3!J25</f>
        <v>33440</v>
      </c>
      <c r="G43" s="11">
        <f>[1]DA4!L16</f>
        <v>3910</v>
      </c>
      <c r="H43" s="11">
        <f>[1]DA5!E21+[1]DA5!F21+[1]DA5!G21+[1]DA5!H21</f>
        <v>7825</v>
      </c>
      <c r="I43" s="11">
        <f>[1]DA5!E21</f>
        <v>1293</v>
      </c>
      <c r="J43" s="11">
        <v>0</v>
      </c>
      <c r="K43" s="11">
        <f>[1]DA5!G21</f>
        <v>6532</v>
      </c>
      <c r="L43" s="11">
        <v>0</v>
      </c>
      <c r="M43" s="11">
        <f>[1]DA6!E17</f>
        <v>683</v>
      </c>
      <c r="N43" s="11">
        <f>[1]DA7!E17</f>
        <v>441</v>
      </c>
      <c r="O43" s="11">
        <f>[1]DA8!E18</f>
        <v>2185</v>
      </c>
      <c r="P43" s="11">
        <f>[1]DA9!E19+[1]DA9!F19</f>
        <v>7115</v>
      </c>
      <c r="Q43" s="11">
        <f>[1]DA9!E19</f>
        <v>6748</v>
      </c>
      <c r="R43" s="11">
        <f>[1]DA9!F19</f>
        <v>367</v>
      </c>
      <c r="S43" s="11">
        <f>[1]DA10!E39+[1]DA10!G39+[1]DA10!F39</f>
        <v>994</v>
      </c>
      <c r="T43" s="11">
        <f>[1]DA10!E39</f>
        <v>530</v>
      </c>
      <c r="U43" s="11">
        <f>[1]DA10!F39</f>
        <v>191</v>
      </c>
      <c r="V43" s="11">
        <f>[1]DA10!G39</f>
        <v>273</v>
      </c>
      <c r="W43" s="9"/>
    </row>
    <row r="44" spans="1:23" x14ac:dyDescent="0.25">
      <c r="A44" s="8">
        <v>8</v>
      </c>
      <c r="B44" s="9" t="s">
        <v>60</v>
      </c>
      <c r="C44" s="10">
        <f t="shared" si="3"/>
        <v>78348</v>
      </c>
      <c r="D44" s="11">
        <f>[1]DA1!I17+[1]DA1!J17</f>
        <v>773</v>
      </c>
      <c r="E44" s="11">
        <f>[1]DA2!F16</f>
        <v>0</v>
      </c>
      <c r="F44" s="11">
        <f>[1]DA3!E26+[1]DA3!F26+[1]DA3!G26+[1]DA3!H26+[1]DA3!I26+[1]DA3!J26</f>
        <v>43529</v>
      </c>
      <c r="G44" s="11">
        <f>[1]DA4!L17</f>
        <v>5134</v>
      </c>
      <c r="H44" s="11">
        <f>[1]DA5!E22+[1]DA5!F22+[1]DA5!G22+[1]DA5!H22</f>
        <v>11270</v>
      </c>
      <c r="I44" s="11">
        <f>[1]DA5!E22</f>
        <v>1724</v>
      </c>
      <c r="J44" s="11">
        <v>0</v>
      </c>
      <c r="K44" s="11">
        <f>[1]DA5!G22</f>
        <v>9546</v>
      </c>
      <c r="L44" s="11">
        <v>0</v>
      </c>
      <c r="M44" s="11">
        <f>[1]DA6!E18</f>
        <v>998</v>
      </c>
      <c r="N44" s="11">
        <f>[1]DA7!E18</f>
        <v>567</v>
      </c>
      <c r="O44" s="11">
        <f>[1]DA8!E19</f>
        <v>2723</v>
      </c>
      <c r="P44" s="11">
        <f>[1]DA9!E20+[1]DA9!F20</f>
        <v>12014</v>
      </c>
      <c r="Q44" s="11">
        <f>[1]DA9!E20</f>
        <v>11542</v>
      </c>
      <c r="R44" s="11">
        <f>[1]DA9!F20</f>
        <v>472</v>
      </c>
      <c r="S44" s="11">
        <f>[1]DA10!E40+[1]DA10!G40+[1]DA10!F40</f>
        <v>1340</v>
      </c>
      <c r="T44" s="11">
        <f>[1]DA10!E40</f>
        <v>775</v>
      </c>
      <c r="U44" s="11">
        <f>[1]DA10!F40</f>
        <v>225</v>
      </c>
      <c r="V44" s="11">
        <f>[1]DA10!G40</f>
        <v>340</v>
      </c>
      <c r="W44" s="9"/>
    </row>
    <row r="45" spans="1:23" x14ac:dyDescent="0.25">
      <c r="A45" s="8">
        <v>9</v>
      </c>
      <c r="B45" s="9" t="s">
        <v>61</v>
      </c>
      <c r="C45" s="10">
        <f t="shared" si="3"/>
        <v>75023</v>
      </c>
      <c r="D45" s="11">
        <f>[1]DA1!I18+[1]DA1!J18</f>
        <v>4368</v>
      </c>
      <c r="E45" s="11">
        <f>[1]DA2!F17</f>
        <v>0</v>
      </c>
      <c r="F45" s="11">
        <f>[1]DA3!E27+[1]DA3!F27+[1]DA3!G27+[1]DA3!H27+[1]DA3!I27+[1]DA3!J27</f>
        <v>46631</v>
      </c>
      <c r="G45" s="11">
        <f>[1]DA4!L18</f>
        <v>3739</v>
      </c>
      <c r="H45" s="11">
        <f>[1]DA5!E23+[1]DA5!F23+[1]DA5!G23+[1]DA5!H23</f>
        <v>8759</v>
      </c>
      <c r="I45" s="11">
        <f>[1]DA5!E23</f>
        <v>1724</v>
      </c>
      <c r="J45" s="11">
        <v>0</v>
      </c>
      <c r="K45" s="11">
        <f>[1]DA5!G23</f>
        <v>7035</v>
      </c>
      <c r="L45" s="11">
        <v>0</v>
      </c>
      <c r="M45" s="11">
        <f>[1]DA6!E19</f>
        <v>735</v>
      </c>
      <c r="N45" s="11">
        <f>[1]DA7!E19</f>
        <v>452</v>
      </c>
      <c r="O45" s="11">
        <f>[1]DA8!E20</f>
        <v>2022</v>
      </c>
      <c r="P45" s="11">
        <f>[1]DA9!E21+[1]DA9!F21</f>
        <v>7278</v>
      </c>
      <c r="Q45" s="11">
        <f>[1]DA9!E21</f>
        <v>6901</v>
      </c>
      <c r="R45" s="11">
        <f>[1]DA9!F21</f>
        <v>377</v>
      </c>
      <c r="S45" s="11">
        <f>[1]DA10!E41+[1]DA10!G41+[1]DA10!F41</f>
        <v>1039</v>
      </c>
      <c r="T45" s="11">
        <f>[1]DA10!E41</f>
        <v>571</v>
      </c>
      <c r="U45" s="11">
        <f>[1]DA10!F41</f>
        <v>191</v>
      </c>
      <c r="V45" s="11">
        <f>[1]DA10!G41</f>
        <v>277</v>
      </c>
      <c r="W45" s="9"/>
    </row>
    <row r="46" spans="1:23" x14ac:dyDescent="0.25">
      <c r="A46" s="8">
        <v>10</v>
      </c>
      <c r="B46" s="9" t="s">
        <v>62</v>
      </c>
      <c r="C46" s="10">
        <f t="shared" si="3"/>
        <v>6735</v>
      </c>
      <c r="D46" s="11">
        <f>[1]DA1!I19+[1]DA1!J19</f>
        <v>0</v>
      </c>
      <c r="E46" s="11">
        <f>[1]DA2!F18</f>
        <v>0</v>
      </c>
      <c r="F46" s="11"/>
      <c r="G46" s="11">
        <f>[1]DA4!L19</f>
        <v>0</v>
      </c>
      <c r="H46" s="11">
        <f>[1]DA5!E24+[1]DA5!F24+[1]DA5!G24+[1]DA5!H24</f>
        <v>5525</v>
      </c>
      <c r="I46" s="11">
        <f>[1]DA5!E24</f>
        <v>0</v>
      </c>
      <c r="J46" s="11">
        <v>0</v>
      </c>
      <c r="K46" s="11">
        <f>[1]DA5!G24</f>
        <v>5525</v>
      </c>
      <c r="L46" s="11">
        <v>0</v>
      </c>
      <c r="M46" s="11">
        <f>[1]DA6!E20</f>
        <v>595</v>
      </c>
      <c r="N46" s="11">
        <f>[1]DA7!E20</f>
        <v>118</v>
      </c>
      <c r="O46" s="11">
        <f>[1]DA8!E21</f>
        <v>0</v>
      </c>
      <c r="P46" s="11">
        <f>[1]DA9!E22+[1]DA9!F22</f>
        <v>0</v>
      </c>
      <c r="Q46" s="11">
        <f>[1]DA9!E22</f>
        <v>0</v>
      </c>
      <c r="R46" s="11">
        <f>[1]DA9!F22</f>
        <v>0</v>
      </c>
      <c r="S46" s="11">
        <f>[1]DA10!E42+[1]DA10!G42+[1]DA10!F42</f>
        <v>497</v>
      </c>
      <c r="T46" s="11">
        <f>[1]DA10!E42</f>
        <v>448</v>
      </c>
      <c r="U46" s="11">
        <f>[1]DA10!F42</f>
        <v>0</v>
      </c>
      <c r="V46" s="11">
        <f>[1]DA10!G42</f>
        <v>49</v>
      </c>
      <c r="W46" s="9"/>
    </row>
  </sheetData>
  <mergeCells count="25">
    <mergeCell ref="A1:W1"/>
    <mergeCell ref="A2:W2"/>
    <mergeCell ref="A3:W3"/>
    <mergeCell ref="T5:V5"/>
    <mergeCell ref="A6:A9"/>
    <mergeCell ref="B6:B9"/>
    <mergeCell ref="C6:C9"/>
    <mergeCell ref="D6:V6"/>
    <mergeCell ref="W6:W9"/>
    <mergeCell ref="D7:D9"/>
    <mergeCell ref="E7:E9"/>
    <mergeCell ref="F7:F9"/>
    <mergeCell ref="G7:G9"/>
    <mergeCell ref="H7:L7"/>
    <mergeCell ref="M7:M9"/>
    <mergeCell ref="O7:O9"/>
    <mergeCell ref="P7:R7"/>
    <mergeCell ref="S7:V7"/>
    <mergeCell ref="H8:H9"/>
    <mergeCell ref="I8:L8"/>
    <mergeCell ref="P8:P9"/>
    <mergeCell ref="Q8:R8"/>
    <mergeCell ref="S8:S9"/>
    <mergeCell ref="T8:V8"/>
    <mergeCell ref="N7:N9"/>
  </mergeCells>
  <pageMargins left="0.7" right="0.7" top="0.75" bottom="0.75" header="0.3" footer="0.3"/>
  <pageSetup paperSize="8"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Phụ luc 2. Vốn SN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TCGaming</dc:creator>
  <cp:lastModifiedBy>DamKhanh</cp:lastModifiedBy>
  <cp:lastPrinted>2022-12-06T06:15:25Z</cp:lastPrinted>
  <dcterms:created xsi:type="dcterms:W3CDTF">2022-12-06T01:02:03Z</dcterms:created>
  <dcterms:modified xsi:type="dcterms:W3CDTF">2022-12-14T01:24:27Z</dcterms:modified>
</cp:coreProperties>
</file>